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FACH\Streamnet Data\"/>
    </mc:Choice>
  </mc:AlternateContent>
  <xr:revisionPtr revIDLastSave="0" documentId="13_ncr:1_{A687247D-BA5A-4C6A-8B0C-7DBD8B6BE0D1}" xr6:coauthVersionLast="47" xr6:coauthVersionMax="47" xr10:uidLastSave="{00000000-0000-0000-0000-000000000000}"/>
  <bookViews>
    <workbookView xWindow="-96" yWindow="-96" windowWidth="23232" windowHeight="12432" xr2:uid="{6D71F780-7209-42DC-B060-F6F16CA14E04}"/>
  </bookViews>
  <sheets>
    <sheet name="Data" sheetId="1" r:id="rId1"/>
    <sheet name="ReadMe" sheetId="4" r:id="rId2"/>
  </sheets>
  <definedNames>
    <definedName name="_xlnm._FilterDatabase" localSheetId="0" hidden="1">Data!$A$6:$Z$6</definedName>
    <definedName name="DvListSource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73" i="1" l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</calcChain>
</file>

<file path=xl/sharedStrings.xml><?xml version="1.0" encoding="utf-8"?>
<sst xmlns="http://schemas.openxmlformats.org/spreadsheetml/2006/main" count="1954" uniqueCount="401">
  <si>
    <t>TagId</t>
  </si>
  <si>
    <t>Year</t>
  </si>
  <si>
    <t>Reltemp</t>
  </si>
  <si>
    <t>RelDate</t>
  </si>
  <si>
    <t>RelDOY</t>
  </si>
  <si>
    <t>SunDate</t>
  </si>
  <si>
    <t>SunDOY</t>
  </si>
  <si>
    <t>Tagsize</t>
  </si>
  <si>
    <t>Species</t>
  </si>
  <si>
    <t>PARR</t>
  </si>
  <si>
    <t>15W</t>
  </si>
  <si>
    <t>FRY</t>
  </si>
  <si>
    <t>384.0A0301AC58</t>
  </si>
  <si>
    <t>WPC-2019-298-173</t>
  </si>
  <si>
    <t>LGD</t>
  </si>
  <si>
    <t>384.0A0301AC5D</t>
  </si>
  <si>
    <t>WPC-2019-300-173</t>
  </si>
  <si>
    <t>384.0A0301ACCC</t>
  </si>
  <si>
    <t>WPC-2019-305-173</t>
  </si>
  <si>
    <t>3D6.001849B2BF</t>
  </si>
  <si>
    <t>WPC-2019-296-173</t>
  </si>
  <si>
    <t>3D6.1D593DC534</t>
  </si>
  <si>
    <t>3D6.1D593DC5B7</t>
  </si>
  <si>
    <t>WPC-2019-288-173</t>
  </si>
  <si>
    <t>3D6.1D593DC644</t>
  </si>
  <si>
    <t>WPC-2019-277-173</t>
  </si>
  <si>
    <t>3D6.1D593DC64A</t>
  </si>
  <si>
    <t>WPC-2019-302-173</t>
  </si>
  <si>
    <t>3D6.1D593DC656</t>
  </si>
  <si>
    <t>WPC-2019-304-173</t>
  </si>
  <si>
    <t>3D6.1D593DC673</t>
  </si>
  <si>
    <t>3D6.1D593DC68B</t>
  </si>
  <si>
    <t>3D6.1D593DC6A3</t>
  </si>
  <si>
    <t>WPC-2019-299-173</t>
  </si>
  <si>
    <t>WPC-2019-303-173</t>
  </si>
  <si>
    <t>3D6.1D593DC73F</t>
  </si>
  <si>
    <t>3D6.1D593DC767</t>
  </si>
  <si>
    <t>3D6.1D593DC887</t>
  </si>
  <si>
    <t>3D6.1D59A1BB6A</t>
  </si>
  <si>
    <t>3D6.1D59A1BB79</t>
  </si>
  <si>
    <t>3D6.1D59A1BC4D</t>
  </si>
  <si>
    <t>3D6.1D59A1BC73</t>
  </si>
  <si>
    <t>3D6.1D59A1BCD7</t>
  </si>
  <si>
    <t>3D6.1D59A1BD20</t>
  </si>
  <si>
    <t>3D6.1D59A1BD22</t>
  </si>
  <si>
    <t>WPC-2019-295-173</t>
  </si>
  <si>
    <t>3D6.1D59A1BD3B</t>
  </si>
  <si>
    <t>WPC-2019-301-173</t>
  </si>
  <si>
    <t>3D6.1D59A1BD91</t>
  </si>
  <si>
    <t>WPC-2019-278-173</t>
  </si>
  <si>
    <t>3D6.1D59A1BDB0</t>
  </si>
  <si>
    <t>3D6.1D59A1BDF6</t>
  </si>
  <si>
    <t>3D6.1D59A1BE0B</t>
  </si>
  <si>
    <t>3D6.1D59A1BEC3</t>
  </si>
  <si>
    <t>3D6.1D59A1BED2</t>
  </si>
  <si>
    <t>3D6.1D59A1BEE9</t>
  </si>
  <si>
    <t>3D6.1D59A1BEEA</t>
  </si>
  <si>
    <t>3D6.1D59A1BEF8</t>
  </si>
  <si>
    <t>3D6.1D59A1BF1D</t>
  </si>
  <si>
    <t>WPC-2019-297-173</t>
  </si>
  <si>
    <t>3D6.1D59A1BF37</t>
  </si>
  <si>
    <t>3D6.1D59A1BF3A</t>
  </si>
  <si>
    <t>3D6.1D59A1BF8E</t>
  </si>
  <si>
    <t>3D6.1D59A1BFA7</t>
  </si>
  <si>
    <t>3D6.1D59A1BFB3</t>
  </si>
  <si>
    <t>3D6.1D59A1BFDD</t>
  </si>
  <si>
    <t>3D6.1D59A1BFFC</t>
  </si>
  <si>
    <t>WPC-2019-294-173</t>
  </si>
  <si>
    <t>3D6.1D59A1C00B</t>
  </si>
  <si>
    <t>3D6.1D59A1C03E</t>
  </si>
  <si>
    <t>3D6.1D59A1C068</t>
  </si>
  <si>
    <t>3D6.1D59A1C83A</t>
  </si>
  <si>
    <t>3D6.1D59A1C872</t>
  </si>
  <si>
    <t>13U</t>
  </si>
  <si>
    <t>3D9.1BF260ED16</t>
  </si>
  <si>
    <t>3D9.1C2D9CF5B9</t>
  </si>
  <si>
    <t>13W</t>
  </si>
  <si>
    <t>3D9.1C2D9CFFB0</t>
  </si>
  <si>
    <t>3D9.1C2D9D1371</t>
  </si>
  <si>
    <t>3D9.1C2D9D37D2</t>
  </si>
  <si>
    <t>3D9.1C2D9D62DC</t>
  </si>
  <si>
    <t>3D9.1C2DB8B48C</t>
  </si>
  <si>
    <t>3D9.1C2DB8D7D1</t>
  </si>
  <si>
    <t>3DD.0077BE9822</t>
  </si>
  <si>
    <t>3DD.0077BEAACB</t>
  </si>
  <si>
    <t>3DD.0077BF020E</t>
  </si>
  <si>
    <t>3DD.0077BF130D</t>
  </si>
  <si>
    <t>3DD.0077BF2999</t>
  </si>
  <si>
    <t>3DD.0077C8839E</t>
  </si>
  <si>
    <t>3DD.0077DAFCB2</t>
  </si>
  <si>
    <t>Species: USGS = 15W; NPT = 13W, 13U</t>
  </si>
  <si>
    <t>DAL</t>
  </si>
  <si>
    <t>Tag RKM</t>
  </si>
  <si>
    <t>Tag FL</t>
  </si>
  <si>
    <t>Tag WT</t>
  </si>
  <si>
    <t>Recap TagFile</t>
  </si>
  <si>
    <t>Recap Site</t>
  </si>
  <si>
    <t>Recap RKM</t>
  </si>
  <si>
    <t>Recap temp</t>
  </si>
  <si>
    <t>Recap Date</t>
  </si>
  <si>
    <t>Recap DOY</t>
  </si>
  <si>
    <t>Recap SunDate</t>
  </si>
  <si>
    <t>Recap SunDOY</t>
  </si>
  <si>
    <t>Recap FL</t>
  </si>
  <si>
    <t>Recap WT</t>
  </si>
  <si>
    <t>Clearwater subyearling fall Chinook tagged in the Clearwater River and recaptured at Lower Granite Dam, 2019-2021</t>
  </si>
  <si>
    <t>Fish were PIT tagged by USGS and NPT in the Clearwater River and recaptured at Lower Granite Dam using the separation-by-code system</t>
  </si>
  <si>
    <t>Tag agency</t>
  </si>
  <si>
    <t>Tag coordinator</t>
  </si>
  <si>
    <t>USGS</t>
  </si>
  <si>
    <t>WPC</t>
  </si>
  <si>
    <t>NPT</t>
  </si>
  <si>
    <t>BDA</t>
  </si>
  <si>
    <t>3D9.1BF25EA550</t>
  </si>
  <si>
    <t>3D9.1BF2600A82</t>
  </si>
  <si>
    <t>3D6.1D59A1C3F2</t>
  </si>
  <si>
    <t>3D6.1D59A1C85F</t>
  </si>
  <si>
    <t>3D9.1BF2602F1C</t>
  </si>
  <si>
    <t>3D9.1BF26067D5</t>
  </si>
  <si>
    <t>3D6.1D59A1D494</t>
  </si>
  <si>
    <t>3D6.1D59A1C7BA</t>
  </si>
  <si>
    <t>3D6.1D59A1C552</t>
  </si>
  <si>
    <t>3D9.1BF25ED807</t>
  </si>
  <si>
    <t>3DD.0077B08600</t>
  </si>
  <si>
    <t>3D9.1BF25E7748</t>
  </si>
  <si>
    <t>3D6.1D59A1C505</t>
  </si>
  <si>
    <t>3D9.1BF25F2864</t>
  </si>
  <si>
    <t>3D9.1BF25E6F68</t>
  </si>
  <si>
    <t>3D6.1D59A1C797</t>
  </si>
  <si>
    <t>3D9.1BF25EE9BC</t>
  </si>
  <si>
    <t>3D6.1D59A1C7C8</t>
  </si>
  <si>
    <t>3D9.1BF25E505F</t>
  </si>
  <si>
    <t>3D9.1BF260FA58</t>
  </si>
  <si>
    <t>3D6.1D59A1C546</t>
  </si>
  <si>
    <t>3D9.1BF25EE03A</t>
  </si>
  <si>
    <t>3D9.1BF25E7236</t>
  </si>
  <si>
    <t>3D6.1D59A1C8D1</t>
  </si>
  <si>
    <t>3D9.1BF2606E12</t>
  </si>
  <si>
    <t>3D9.1BF2602F83</t>
  </si>
  <si>
    <t>3D6.1D59A1C3BD</t>
  </si>
  <si>
    <t>3DD.0077BF1AFD</t>
  </si>
  <si>
    <t>3D6.1D59A1C2BA</t>
  </si>
  <si>
    <t>3DD.0077C493F5</t>
  </si>
  <si>
    <t>3D9.1BF25E4AA5</t>
  </si>
  <si>
    <t>3D6.1D59A1C3C9</t>
  </si>
  <si>
    <t>3D9.1BF25E477D</t>
  </si>
  <si>
    <t>3D9.1BF25F2DB1</t>
  </si>
  <si>
    <t>3D9.1BF25EFE0C</t>
  </si>
  <si>
    <t>3DD.0077C5EA84</t>
  </si>
  <si>
    <t>3D9.1BF25E4F40</t>
  </si>
  <si>
    <t>3D9.1BF26064C1</t>
  </si>
  <si>
    <t>3D6.1D59A1C504</t>
  </si>
  <si>
    <t>3D9.1BF25E4BA4</t>
  </si>
  <si>
    <t>3D6.1D59A1C178</t>
  </si>
  <si>
    <t>3D9.1BF2603D36</t>
  </si>
  <si>
    <t>3D9.1BF25EE43C</t>
  </si>
  <si>
    <t>3D9.1BF25F041D</t>
  </si>
  <si>
    <t>3D9.1BF25E9BD9</t>
  </si>
  <si>
    <t>3D9.1BF25F07CF</t>
  </si>
  <si>
    <t>3DD.0077BED8ED</t>
  </si>
  <si>
    <t>3D9.1BF25E7EF2</t>
  </si>
  <si>
    <t>3D6.1D59A1C450</t>
  </si>
  <si>
    <t>3D6.1D59A1C417</t>
  </si>
  <si>
    <t>3D6.1D59A1C68F</t>
  </si>
  <si>
    <t>3DD.0077BEC44E</t>
  </si>
  <si>
    <t>3D9.1BF260FC65</t>
  </si>
  <si>
    <t>3D6.1D59A1D486</t>
  </si>
  <si>
    <t>3D6.1D59A1C11F</t>
  </si>
  <si>
    <t>3D9.1BF2602F0A</t>
  </si>
  <si>
    <t>3D9.1BF25ED008</t>
  </si>
  <si>
    <t>3D9.1BF2639F99</t>
  </si>
  <si>
    <t>3D6.1D59A1C3A9</t>
  </si>
  <si>
    <t>3D6.1D59A1D3DA</t>
  </si>
  <si>
    <t>3D6.1D59A1BEE2</t>
  </si>
  <si>
    <t>3D6.1D59A1C6CD</t>
  </si>
  <si>
    <t>3D9.1C2DB97CB2</t>
  </si>
  <si>
    <t>3D9.1BF25E8C93</t>
  </si>
  <si>
    <t>3D6.1D59A1C4C0</t>
  </si>
  <si>
    <t>3D6.1D59A1C5BD</t>
  </si>
  <si>
    <t>3D9.1BF26063CC</t>
  </si>
  <si>
    <t>3D6.1D59A1C620</t>
  </si>
  <si>
    <t>3D9.1BF2606468</t>
  </si>
  <si>
    <t>3D9.1BF25E5ABC</t>
  </si>
  <si>
    <t>3D6.1D59A1C166</t>
  </si>
  <si>
    <t>3D9.1BF25EDE4A</t>
  </si>
  <si>
    <t>3DD.0077BEDE48</t>
  </si>
  <si>
    <t>3D9.1BF25E640D</t>
  </si>
  <si>
    <t>3D6.1D59A1C443</t>
  </si>
  <si>
    <t>3D6.1D59A1BEDD</t>
  </si>
  <si>
    <t>3D9.1BF25E754D</t>
  </si>
  <si>
    <t>3D6.1D59A1C3D1</t>
  </si>
  <si>
    <t>3D9.1C2DB8B4C3</t>
  </si>
  <si>
    <t>3D9.1BF25EC36D</t>
  </si>
  <si>
    <t>3D9.1BF25ED7E4</t>
  </si>
  <si>
    <t>3D6.1D59A1D3F7</t>
  </si>
  <si>
    <t>3D6.1D59A1C542</t>
  </si>
  <si>
    <t>3D9.1BF25E5D4F</t>
  </si>
  <si>
    <t>3D6.1D59A1C5F7</t>
  </si>
  <si>
    <t>3D6.1D59A1D3E0</t>
  </si>
  <si>
    <t>3D6.1D59A1C56C</t>
  </si>
  <si>
    <t>3D6.1D59A1C5B3</t>
  </si>
  <si>
    <t>3D6.1D59A1C14B</t>
  </si>
  <si>
    <t>3D6.1D59A1C2B5</t>
  </si>
  <si>
    <t>3D9.1BF25ECBA7</t>
  </si>
  <si>
    <t>3D9.1BF25E8F9A</t>
  </si>
  <si>
    <t>3D9.1BF260700C</t>
  </si>
  <si>
    <t>3D6.1D59A1C487</t>
  </si>
  <si>
    <t>3D9.1BF25E96D2</t>
  </si>
  <si>
    <t>3D6.1D59A1C352</t>
  </si>
  <si>
    <t>3D9.1BF25F03DA</t>
  </si>
  <si>
    <t>3D9.1BF2606930</t>
  </si>
  <si>
    <t>3D9.1BF25EFB8B</t>
  </si>
  <si>
    <t>3D6.1D59A1C67C</t>
  </si>
  <si>
    <t>3D6.1D59A1C285</t>
  </si>
  <si>
    <t>3D9.1BF25EBB90</t>
  </si>
  <si>
    <t>3D6.1D59A1D438</t>
  </si>
  <si>
    <t>3D6.1D59A1C160</t>
  </si>
  <si>
    <t>3D9.1BF260FF57</t>
  </si>
  <si>
    <t>3D6.1D59A1D405</t>
  </si>
  <si>
    <t>3D9.1BF25EFF9B</t>
  </si>
  <si>
    <t>3D9.1BF260FD37</t>
  </si>
  <si>
    <t>3D9.1BF25E57C5</t>
  </si>
  <si>
    <t>3D6.1D59A1C30E</t>
  </si>
  <si>
    <t>3D6.1D59A1D3B6</t>
  </si>
  <si>
    <t>3D9.1BF25EF620</t>
  </si>
  <si>
    <t>3D6.1D59A1D39E</t>
  </si>
  <si>
    <t>3D9.1BF25E3C53</t>
  </si>
  <si>
    <t>3D6.1D59A1C891</t>
  </si>
  <si>
    <t>3D9.1BF25EF96C</t>
  </si>
  <si>
    <t>3D6.1D59A1C6BC</t>
  </si>
  <si>
    <t>3D6.1D59A1C530</t>
  </si>
  <si>
    <t>3D9.1BF25F2177</t>
  </si>
  <si>
    <t>3D9.1BF260632A</t>
  </si>
  <si>
    <t>3DD.0077C642DC</t>
  </si>
  <si>
    <t>3D9.1BF25ECBF4</t>
  </si>
  <si>
    <t>3D9.1BF2605CA2</t>
  </si>
  <si>
    <t>3D9.1BF25EFDD2</t>
  </si>
  <si>
    <t>3D6.1D59A1C825</t>
  </si>
  <si>
    <t>3D9.1BF25F2DA9</t>
  </si>
  <si>
    <t>3DD.0077DBF704</t>
  </si>
  <si>
    <t>3D6.1D59A1C464</t>
  </si>
  <si>
    <t>3D6.1D59A1C473</t>
  </si>
  <si>
    <t>3D6.1D59A1D421</t>
  </si>
  <si>
    <t>3D9.1BF2603279</t>
  </si>
  <si>
    <t>3D9.1BF25E81CD</t>
  </si>
  <si>
    <t>3D6.1D59A1C8D5</t>
  </si>
  <si>
    <t>3D9.1C2D9CFADA</t>
  </si>
  <si>
    <t>3D6.1D59A1C675</t>
  </si>
  <si>
    <t>3D9.1BF25E4255</t>
  </si>
  <si>
    <t>3D6.1D59A1C05A</t>
  </si>
  <si>
    <t>3D9.1BF25EB919</t>
  </si>
  <si>
    <t>3D6.1D59A1D3F2</t>
  </si>
  <si>
    <t>3D9.1BF25ED3D5</t>
  </si>
  <si>
    <t>3D9.1BF2606800</t>
  </si>
  <si>
    <t>3D9.1BF25E9BA5</t>
  </si>
  <si>
    <t>3D9.1C2D9CFFEC</t>
  </si>
  <si>
    <t>3D6.1D59A1C6D5</t>
  </si>
  <si>
    <t>3D6.1D59A1C25A</t>
  </si>
  <si>
    <t>3D6.1D59A1C2EA</t>
  </si>
  <si>
    <t>3D6.1D59A1C4D4</t>
  </si>
  <si>
    <t>3D9.1BF25E5524</t>
  </si>
  <si>
    <t>3D6.1D59A1C5D8</t>
  </si>
  <si>
    <t>3D9.1BF25EF9E5</t>
  </si>
  <si>
    <t>3DD.0077B06D53</t>
  </si>
  <si>
    <t>3D9.1BF25EFA56</t>
  </si>
  <si>
    <t>3D9.1BF25E3D37</t>
  </si>
  <si>
    <t>3D6.1D59A1C6E2</t>
  </si>
  <si>
    <t>3D6.1D59A1C64F</t>
  </si>
  <si>
    <t>3D6.1D59A1C73C</t>
  </si>
  <si>
    <t>3D6.1D59A1C4C3</t>
  </si>
  <si>
    <t>3D9.1BF25E3D17</t>
  </si>
  <si>
    <t>3D9.1BF263A016</t>
  </si>
  <si>
    <t>3D9.1BF260BFEF</t>
  </si>
  <si>
    <t>3D9.1BF25EE170</t>
  </si>
  <si>
    <t>3D9.1BF25EA864</t>
  </si>
  <si>
    <t>3D9.1BF260F6B4</t>
  </si>
  <si>
    <t>3D6.1D59A1C156</t>
  </si>
  <si>
    <t>3DD.0077B0912F</t>
  </si>
  <si>
    <t>3D9.1BF25E605A</t>
  </si>
  <si>
    <t>3D9.1BF260FE84</t>
  </si>
  <si>
    <t>3D9.1BF25E6BB3</t>
  </si>
  <si>
    <t>3D9.1C2D9D4470</t>
  </si>
  <si>
    <t>3D9.1BF25F07BD</t>
  </si>
  <si>
    <t>3DD.0077BEAEE9</t>
  </si>
  <si>
    <t>3D6.1D59A1C5E0</t>
  </si>
  <si>
    <t>3D6.1D59A1C3EE</t>
  </si>
  <si>
    <t>3D9.1BF26372A0</t>
  </si>
  <si>
    <t>3D9.1BF25EFC28</t>
  </si>
  <si>
    <t>3D6.1D59A1C2F2</t>
  </si>
  <si>
    <t>3D6.1D59A1C1C6</t>
  </si>
  <si>
    <t>3D9.1BF25E72CD</t>
  </si>
  <si>
    <t>3D6.1D59A1C4B6</t>
  </si>
  <si>
    <t>3D9.1C2DB94148</t>
  </si>
  <si>
    <t>3D9.1BF25F25FF</t>
  </si>
  <si>
    <t>3D6.1D59A1C13D</t>
  </si>
  <si>
    <t>3D6.1D59A1C495</t>
  </si>
  <si>
    <t>3D9.1BF25E71EC</t>
  </si>
  <si>
    <t>3D9.1BF25EE4D2</t>
  </si>
  <si>
    <t>3D6.1D59A1C3F4</t>
  </si>
  <si>
    <t>3D6.1D59A1C62A</t>
  </si>
  <si>
    <t>3D9.1BF2605E54</t>
  </si>
  <si>
    <t>WPC-2020-254-173</t>
  </si>
  <si>
    <t>WPC-2020-257-173</t>
  </si>
  <si>
    <t>WPC-2020-258-173</t>
  </si>
  <si>
    <t>WPC-2020-260-173</t>
  </si>
  <si>
    <t>WPC-2020-262-173</t>
  </si>
  <si>
    <t>WPC-2020-263-173</t>
  </si>
  <si>
    <t>WPC-2020-265-173</t>
  </si>
  <si>
    <t>WPC-2020-267-173</t>
  </si>
  <si>
    <t>WPC-2020-270-173</t>
  </si>
  <si>
    <t>WPC-2020-271-173</t>
  </si>
  <si>
    <t>WPC-2020-272-173</t>
  </si>
  <si>
    <t>WPC-2020-273-173</t>
  </si>
  <si>
    <t>WPC-2020-275-173</t>
  </si>
  <si>
    <t>WPC-2020-276-173</t>
  </si>
  <si>
    <t>WPC-2020-277-173</t>
  </si>
  <si>
    <t>WPC-2020-278-173</t>
  </si>
  <si>
    <t>WPC-2020-279-173</t>
  </si>
  <si>
    <t>WPC-2020-280-173</t>
  </si>
  <si>
    <t>WPC-2020-281-173</t>
  </si>
  <si>
    <t>WPC-2020-282-173</t>
  </si>
  <si>
    <t>WPC-2020-283-173</t>
  </si>
  <si>
    <t>WPC-2020-284-173</t>
  </si>
  <si>
    <t>WPC-2020-285-173</t>
  </si>
  <si>
    <t>WPC-2020-286-173</t>
  </si>
  <si>
    <t>WPC-2020-287-173</t>
  </si>
  <si>
    <t>WPC-2020-288-173</t>
  </si>
  <si>
    <t>WPC-2020-289-173</t>
  </si>
  <si>
    <t>WPC-2020-290-173</t>
  </si>
  <si>
    <t>WPC-2020-291-173</t>
  </si>
  <si>
    <t>WPC-2020-292-173</t>
  </si>
  <si>
    <t>WPC-2020-293-173</t>
  </si>
  <si>
    <t>WPC-2020-294-173</t>
  </si>
  <si>
    <t>WPC-2020-295-173</t>
  </si>
  <si>
    <t>WPC-2020-296-173</t>
  </si>
  <si>
    <t>WPC-2020-297-173</t>
  </si>
  <si>
    <t>WPC-2020-298-173</t>
  </si>
  <si>
    <t>WPC-2020-299-173</t>
  </si>
  <si>
    <t>WPC-2020-301-173</t>
  </si>
  <si>
    <t>WPC-2020-302-173</t>
  </si>
  <si>
    <t>WPC-2020-303-173</t>
  </si>
  <si>
    <t>WPC-2020-304-173</t>
  </si>
  <si>
    <t>Tag Stage</t>
  </si>
  <si>
    <t>3D6.1D5953BEE5</t>
  </si>
  <si>
    <t>3D9.1BF2604A1B</t>
  </si>
  <si>
    <t>3D6.1D59539DBC</t>
  </si>
  <si>
    <t>3D9.1C2D9D5114</t>
  </si>
  <si>
    <t>3D9.1C2D9D636D</t>
  </si>
  <si>
    <t>3D9.1C2C7F23F5</t>
  </si>
  <si>
    <t>3D9.1C2D9D3CF3</t>
  </si>
  <si>
    <t>3D6.1D5953D271</t>
  </si>
  <si>
    <t>3D6.1D5953D8EE</t>
  </si>
  <si>
    <t>3D6.1D59570DD5</t>
  </si>
  <si>
    <t>3D9.1C2DB92D7A</t>
  </si>
  <si>
    <t>3D9.1C2D9D02B6</t>
  </si>
  <si>
    <t>3D6.1D5953D822</t>
  </si>
  <si>
    <t>3D6.1D5953A777</t>
  </si>
  <si>
    <t>3D9.1C2C8C45AB</t>
  </si>
  <si>
    <t>3D6.1D5953AEB7</t>
  </si>
  <si>
    <t>3D6.1D5953D305</t>
  </si>
  <si>
    <t>3D6.1D59A1D4EB</t>
  </si>
  <si>
    <t>3D6.1D5953CBA4</t>
  </si>
  <si>
    <t>WPC-2021-255-173</t>
  </si>
  <si>
    <t>WPC-2021-259-173</t>
  </si>
  <si>
    <t>WPC-2021-262-173</t>
  </si>
  <si>
    <t>WPC-2021-283-173</t>
  </si>
  <si>
    <t>WPC-2021-292-173</t>
  </si>
  <si>
    <t>WPC-2021-293-173</t>
  </si>
  <si>
    <t>WPC-2021-300-173</t>
  </si>
  <si>
    <t>WPC-2021-302-173</t>
  </si>
  <si>
    <t>WPC-2021-304-174</t>
  </si>
  <si>
    <t>Column</t>
  </si>
  <si>
    <t>Definition</t>
  </si>
  <si>
    <t>These are the definitions of the columns found in the "Data" sheet</t>
  </si>
  <si>
    <t>PIT tag code</t>
  </si>
  <si>
    <t>Self-explanatory</t>
  </si>
  <si>
    <t>Clearwater river kilometer where fish was tagged</t>
  </si>
  <si>
    <t>Tagging water temperature (2019 only)</t>
  </si>
  <si>
    <t>Tagging date</t>
  </si>
  <si>
    <t>Tagging day of year</t>
  </si>
  <si>
    <t>Sunday date of the week fish was tagged</t>
  </si>
  <si>
    <t>Sunday day of year of the week fish was tagged</t>
  </si>
  <si>
    <t>Tagging fork length (mm)</t>
  </si>
  <si>
    <t>Tagging weight (g)</t>
  </si>
  <si>
    <t>Life stage at time of tagging (Fry=&lt;50 mm; Parr=&gt;49 mm)</t>
  </si>
  <si>
    <t>PIT tag size (mm)</t>
  </si>
  <si>
    <t>Agency that tagged the fish</t>
  </si>
  <si>
    <t>PIT tag coordinator</t>
  </si>
  <si>
    <t>"15W" for Chinook of unknown origin, "13W" for wild fall Chinook; "13U" for fall Chinook of unknown origin</t>
  </si>
  <si>
    <t>Recapture tag filename</t>
  </si>
  <si>
    <t>Recapture site, "LGD" = Lower Granite Dam</t>
  </si>
  <si>
    <t>Recapture river kilometer, as measured from the mouth of the Snake River</t>
  </si>
  <si>
    <r>
      <t xml:space="preserve">Recapture temperature in </t>
    </r>
    <r>
      <rPr>
        <sz val="11"/>
        <color theme="1"/>
        <rFont val="Calibri"/>
        <family val="2"/>
      </rPr>
      <t>°C</t>
    </r>
  </si>
  <si>
    <t>Recpature date</t>
  </si>
  <si>
    <t>Days at large between tagging and recapture</t>
  </si>
  <si>
    <t>Recapture day of year</t>
  </si>
  <si>
    <t>Sunday date of recapture week</t>
  </si>
  <si>
    <t>Sunday day of year of recapture week</t>
  </si>
  <si>
    <t>Recapture fork length (mm)</t>
  </si>
  <si>
    <t>Recapture weight (g)</t>
  </si>
  <si>
    <t>Fish were tagged and recaptured to calculate growth in Lower Granite 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</si>
</sst>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mm/dd/yy;@"/>
    <numFmt numFmtId="166" formatCode="#0.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Fill="1"/>
    <xf numFmtId="1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Alignment="1">
      <alignment horizontal="left" vertical="center"/>
    </xf>
    <xf numFmtId="165" fontId="0" fillId="0" borderId="0" xfId="0" applyNumberFormat="1"/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0" fillId="0" borderId="0" xfId="0" applyNumberFormat="1" applyFill="1"/>
    <xf numFmtId="0" fontId="3" fillId="0" borderId="0" xfId="0" applyFont="1" applyFill="1" applyAlignment="1">
      <alignment horizontal="left" vertical="center"/>
    </xf>
    <xf numFmtId="165" fontId="0" fillId="0" borderId="0" xfId="0" applyNumberFormat="1" applyFill="1"/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" fontId="0" fillId="0" borderId="0" xfId="0" applyNumberFormat="1" applyFill="1"/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" fontId="3" fillId="0" borderId="0" xfId="0" applyNumberFormat="1" applyFont="1" applyFill="1"/>
    <xf numFmtId="0" fontId="3" fillId="0" borderId="0" xfId="0" applyFont="1" applyBorder="1" applyAlignment="1">
      <alignment horizontal="left" vertical="center"/>
    </xf>
    <xf numFmtId="165" fontId="0" fillId="0" borderId="0" xfId="0" applyNumberFormat="1" applyBorder="1"/>
    <xf numFmtId="164" fontId="0" fillId="0" borderId="0" xfId="0" applyNumberFormat="1" applyBorder="1"/>
    <xf numFmtId="166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" fontId="0" fillId="0" borderId="0" xfId="0" applyNumberForma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/>
    </xf>
    <xf numFmtId="14" fontId="0" fillId="0" borderId="0" xfId="0" applyNumberFormat="1" applyBorder="1"/>
    <xf numFmtId="1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4373-84F5-4C99-86A3-0F0E78726F8F}">
  <dimension ref="A1:Z273"/>
  <sheetViews>
    <sheetView tabSelected="1" zoomScale="120" zoomScaleNormal="120" workbookViewId="0">
      <selection activeCell="A3" sqref="A3"/>
    </sheetView>
  </sheetViews>
  <sheetFormatPr defaultRowHeight="14.4" x14ac:dyDescent="0.55000000000000004"/>
  <cols>
    <col min="1" max="1" width="16.68359375" customWidth="1"/>
    <col min="2" max="4" width="8.89453125" customWidth="1"/>
    <col min="5" max="5" width="11.1015625" customWidth="1"/>
    <col min="6" max="6" width="8.89453125" customWidth="1"/>
    <col min="7" max="7" width="10.89453125" customWidth="1"/>
    <col min="8" max="15" width="8.89453125" customWidth="1"/>
    <col min="16" max="16" width="17.68359375" customWidth="1"/>
    <col min="20" max="20" width="12.68359375" customWidth="1"/>
    <col min="21" max="21" width="12.68359375" style="4" customWidth="1"/>
    <col min="23" max="23" width="14.1015625" customWidth="1"/>
  </cols>
  <sheetData>
    <row r="1" spans="1:26" ht="18.3" x14ac:dyDescent="0.7">
      <c r="A1" s="2" t="s">
        <v>105</v>
      </c>
    </row>
    <row r="2" spans="1:26" x14ac:dyDescent="0.55000000000000004">
      <c r="A2" t="s">
        <v>106</v>
      </c>
    </row>
    <row r="3" spans="1:26" x14ac:dyDescent="0.55000000000000004">
      <c r="A3" t="s">
        <v>400</v>
      </c>
    </row>
    <row r="4" spans="1:26" x14ac:dyDescent="0.55000000000000004">
      <c r="A4" t="s">
        <v>90</v>
      </c>
    </row>
    <row r="6" spans="1:26" x14ac:dyDescent="0.55000000000000004">
      <c r="A6" s="6" t="s">
        <v>0</v>
      </c>
      <c r="B6" s="6" t="s">
        <v>1</v>
      </c>
      <c r="C6" s="6" t="s">
        <v>92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93</v>
      </c>
      <c r="J6" s="6" t="s">
        <v>94</v>
      </c>
      <c r="K6" s="6" t="s">
        <v>342</v>
      </c>
      <c r="L6" s="6" t="s">
        <v>7</v>
      </c>
      <c r="M6" s="6" t="s">
        <v>107</v>
      </c>
      <c r="N6" s="6" t="s">
        <v>108</v>
      </c>
      <c r="O6" s="6" t="s">
        <v>8</v>
      </c>
      <c r="P6" s="6" t="s">
        <v>95</v>
      </c>
      <c r="Q6" s="6" t="s">
        <v>96</v>
      </c>
      <c r="R6" s="6" t="s">
        <v>97</v>
      </c>
      <c r="S6" s="6" t="s">
        <v>98</v>
      </c>
      <c r="T6" s="6" t="s">
        <v>99</v>
      </c>
      <c r="U6" s="48" t="s">
        <v>91</v>
      </c>
      <c r="V6" s="6" t="s">
        <v>100</v>
      </c>
      <c r="W6" s="6" t="s">
        <v>101</v>
      </c>
      <c r="X6" s="6" t="s">
        <v>102</v>
      </c>
      <c r="Y6" s="6" t="s">
        <v>103</v>
      </c>
      <c r="Z6" s="6" t="s">
        <v>104</v>
      </c>
    </row>
    <row r="7" spans="1:26" x14ac:dyDescent="0.55000000000000004">
      <c r="A7" t="s">
        <v>12</v>
      </c>
      <c r="B7">
        <v>2019</v>
      </c>
      <c r="C7">
        <v>45</v>
      </c>
      <c r="D7">
        <v>11.6</v>
      </c>
      <c r="E7" s="1">
        <v>43627</v>
      </c>
      <c r="F7">
        <v>162</v>
      </c>
      <c r="G7" s="1">
        <v>43625</v>
      </c>
      <c r="H7">
        <v>160</v>
      </c>
      <c r="I7">
        <v>44</v>
      </c>
      <c r="J7">
        <v>0.9</v>
      </c>
      <c r="K7" t="s">
        <v>11</v>
      </c>
      <c r="L7">
        <v>8</v>
      </c>
      <c r="M7" t="s">
        <v>109</v>
      </c>
      <c r="N7" t="s">
        <v>110</v>
      </c>
      <c r="O7" t="s">
        <v>10</v>
      </c>
      <c r="P7" t="s">
        <v>13</v>
      </c>
      <c r="Q7" t="s">
        <v>14</v>
      </c>
      <c r="R7">
        <v>173</v>
      </c>
      <c r="S7">
        <v>12.7</v>
      </c>
      <c r="T7" s="1">
        <v>43763</v>
      </c>
      <c r="U7" s="4">
        <f t="shared" ref="U7:U70" si="0">(T7-E7)</f>
        <v>136</v>
      </c>
      <c r="V7">
        <v>298</v>
      </c>
      <c r="W7" s="1">
        <v>43758</v>
      </c>
      <c r="X7">
        <v>292</v>
      </c>
      <c r="Y7">
        <v>172</v>
      </c>
      <c r="Z7">
        <v>52.4</v>
      </c>
    </row>
    <row r="8" spans="1:26" x14ac:dyDescent="0.55000000000000004">
      <c r="A8" t="s">
        <v>15</v>
      </c>
      <c r="B8">
        <v>2019</v>
      </c>
      <c r="C8">
        <v>51</v>
      </c>
      <c r="D8">
        <v>10</v>
      </c>
      <c r="E8" s="1">
        <v>43626</v>
      </c>
      <c r="F8">
        <v>161</v>
      </c>
      <c r="G8" s="1">
        <v>43625</v>
      </c>
      <c r="H8">
        <v>160</v>
      </c>
      <c r="I8">
        <v>56</v>
      </c>
      <c r="J8">
        <v>1.9</v>
      </c>
      <c r="K8" t="s">
        <v>9</v>
      </c>
      <c r="L8">
        <v>8</v>
      </c>
      <c r="M8" t="s">
        <v>109</v>
      </c>
      <c r="N8" t="s">
        <v>110</v>
      </c>
      <c r="O8" t="s">
        <v>10</v>
      </c>
      <c r="P8" t="s">
        <v>16</v>
      </c>
      <c r="Q8" t="s">
        <v>14</v>
      </c>
      <c r="R8">
        <v>173</v>
      </c>
      <c r="S8">
        <v>12.3</v>
      </c>
      <c r="T8" s="1">
        <v>43765</v>
      </c>
      <c r="U8" s="4">
        <f t="shared" si="0"/>
        <v>139</v>
      </c>
      <c r="V8">
        <v>300</v>
      </c>
      <c r="W8" s="1">
        <v>43765</v>
      </c>
      <c r="X8">
        <v>300</v>
      </c>
      <c r="Y8">
        <v>193</v>
      </c>
      <c r="Z8">
        <v>80.8</v>
      </c>
    </row>
    <row r="9" spans="1:26" x14ac:dyDescent="0.55000000000000004">
      <c r="A9" t="s">
        <v>17</v>
      </c>
      <c r="B9">
        <v>2019</v>
      </c>
      <c r="C9">
        <v>50</v>
      </c>
      <c r="D9">
        <v>10.199999999999999</v>
      </c>
      <c r="E9" s="1">
        <v>43626</v>
      </c>
      <c r="F9">
        <v>161</v>
      </c>
      <c r="G9" s="1">
        <v>43625</v>
      </c>
      <c r="H9">
        <v>160</v>
      </c>
      <c r="I9">
        <v>43</v>
      </c>
      <c r="J9">
        <v>0.7</v>
      </c>
      <c r="K9" t="s">
        <v>11</v>
      </c>
      <c r="L9">
        <v>8</v>
      </c>
      <c r="M9" t="s">
        <v>109</v>
      </c>
      <c r="N9" t="s">
        <v>110</v>
      </c>
      <c r="O9" t="s">
        <v>10</v>
      </c>
      <c r="P9" t="s">
        <v>18</v>
      </c>
      <c r="Q9" t="s">
        <v>14</v>
      </c>
      <c r="R9">
        <v>173</v>
      </c>
      <c r="S9">
        <v>11.5</v>
      </c>
      <c r="T9" s="1">
        <v>43770</v>
      </c>
      <c r="U9" s="4">
        <f t="shared" si="0"/>
        <v>144</v>
      </c>
      <c r="V9">
        <v>305</v>
      </c>
      <c r="W9" s="1">
        <v>43774</v>
      </c>
      <c r="X9">
        <v>300</v>
      </c>
      <c r="Y9">
        <v>179</v>
      </c>
      <c r="Z9">
        <v>61.6</v>
      </c>
    </row>
    <row r="10" spans="1:26" x14ac:dyDescent="0.55000000000000004">
      <c r="A10" t="s">
        <v>19</v>
      </c>
      <c r="B10">
        <v>2019</v>
      </c>
      <c r="C10">
        <v>11</v>
      </c>
      <c r="D10">
        <v>13.2</v>
      </c>
      <c r="E10" s="1">
        <v>43636</v>
      </c>
      <c r="F10">
        <v>171</v>
      </c>
      <c r="G10" s="1">
        <v>43632</v>
      </c>
      <c r="H10">
        <v>167</v>
      </c>
      <c r="I10">
        <v>67</v>
      </c>
      <c r="J10">
        <v>3.4</v>
      </c>
      <c r="K10" t="s">
        <v>9</v>
      </c>
      <c r="L10">
        <v>8</v>
      </c>
      <c r="M10" t="s">
        <v>109</v>
      </c>
      <c r="N10" t="s">
        <v>110</v>
      </c>
      <c r="O10" t="s">
        <v>10</v>
      </c>
      <c r="P10" t="s">
        <v>20</v>
      </c>
      <c r="Q10" t="s">
        <v>14</v>
      </c>
      <c r="R10">
        <v>173</v>
      </c>
      <c r="S10">
        <v>13.1</v>
      </c>
      <c r="T10" s="1">
        <v>43761</v>
      </c>
      <c r="U10" s="4">
        <f t="shared" si="0"/>
        <v>125</v>
      </c>
      <c r="V10">
        <v>296</v>
      </c>
      <c r="W10" s="1">
        <v>43758</v>
      </c>
      <c r="X10">
        <v>292</v>
      </c>
      <c r="Y10">
        <v>188</v>
      </c>
      <c r="Z10">
        <v>74.400000000000006</v>
      </c>
    </row>
    <row r="11" spans="1:26" x14ac:dyDescent="0.55000000000000004">
      <c r="A11" t="s">
        <v>21</v>
      </c>
      <c r="B11">
        <v>2019</v>
      </c>
      <c r="C11">
        <v>30</v>
      </c>
      <c r="D11">
        <v>12.4</v>
      </c>
      <c r="E11" s="1">
        <v>43641</v>
      </c>
      <c r="F11">
        <v>176</v>
      </c>
      <c r="G11" s="1">
        <v>43639</v>
      </c>
      <c r="H11">
        <v>174</v>
      </c>
      <c r="I11">
        <v>70</v>
      </c>
      <c r="J11">
        <v>3.6</v>
      </c>
      <c r="K11" t="s">
        <v>9</v>
      </c>
      <c r="L11">
        <v>8</v>
      </c>
      <c r="M11" t="s">
        <v>109</v>
      </c>
      <c r="N11" t="s">
        <v>110</v>
      </c>
      <c r="O11" t="s">
        <v>10</v>
      </c>
      <c r="P11" t="s">
        <v>13</v>
      </c>
      <c r="Q11" t="s">
        <v>14</v>
      </c>
      <c r="R11">
        <v>173</v>
      </c>
      <c r="S11">
        <v>12.7</v>
      </c>
      <c r="T11" s="1">
        <v>43763</v>
      </c>
      <c r="U11" s="4">
        <f t="shared" si="0"/>
        <v>122</v>
      </c>
      <c r="V11">
        <v>298</v>
      </c>
      <c r="W11" s="1">
        <v>43758</v>
      </c>
      <c r="X11">
        <v>292</v>
      </c>
      <c r="Y11">
        <v>191</v>
      </c>
      <c r="Z11">
        <v>73.8</v>
      </c>
    </row>
    <row r="12" spans="1:26" x14ac:dyDescent="0.55000000000000004">
      <c r="A12" t="s">
        <v>22</v>
      </c>
      <c r="B12">
        <v>2019</v>
      </c>
      <c r="C12">
        <v>30</v>
      </c>
      <c r="D12">
        <v>12</v>
      </c>
      <c r="E12" s="1">
        <v>43637</v>
      </c>
      <c r="F12">
        <v>172</v>
      </c>
      <c r="G12" s="1">
        <v>43632</v>
      </c>
      <c r="H12">
        <v>167</v>
      </c>
      <c r="I12">
        <v>53</v>
      </c>
      <c r="J12">
        <v>1.7</v>
      </c>
      <c r="K12" t="s">
        <v>9</v>
      </c>
      <c r="L12">
        <v>8</v>
      </c>
      <c r="M12" t="s">
        <v>109</v>
      </c>
      <c r="N12" t="s">
        <v>110</v>
      </c>
      <c r="O12" t="s">
        <v>10</v>
      </c>
      <c r="P12" t="s">
        <v>23</v>
      </c>
      <c r="Q12" t="s">
        <v>14</v>
      </c>
      <c r="R12">
        <v>173</v>
      </c>
      <c r="S12">
        <v>14.2</v>
      </c>
      <c r="T12" s="1">
        <v>43753</v>
      </c>
      <c r="U12" s="4">
        <f t="shared" si="0"/>
        <v>116</v>
      </c>
      <c r="V12">
        <v>288</v>
      </c>
      <c r="W12" s="1">
        <v>43751</v>
      </c>
      <c r="X12">
        <v>286</v>
      </c>
      <c r="Y12">
        <v>171</v>
      </c>
      <c r="Z12">
        <v>58.2</v>
      </c>
    </row>
    <row r="13" spans="1:26" x14ac:dyDescent="0.55000000000000004">
      <c r="A13" t="s">
        <v>24</v>
      </c>
      <c r="B13">
        <v>2019</v>
      </c>
      <c r="C13">
        <v>11</v>
      </c>
      <c r="D13">
        <v>13.2</v>
      </c>
      <c r="E13" s="1">
        <v>43636</v>
      </c>
      <c r="F13">
        <v>171</v>
      </c>
      <c r="G13" s="1">
        <v>43632</v>
      </c>
      <c r="H13">
        <v>167</v>
      </c>
      <c r="I13">
        <v>58</v>
      </c>
      <c r="J13">
        <v>2</v>
      </c>
      <c r="K13" t="s">
        <v>9</v>
      </c>
      <c r="L13">
        <v>8</v>
      </c>
      <c r="M13" t="s">
        <v>109</v>
      </c>
      <c r="N13" t="s">
        <v>110</v>
      </c>
      <c r="O13" t="s">
        <v>10</v>
      </c>
      <c r="P13" t="s">
        <v>25</v>
      </c>
      <c r="Q13" t="s">
        <v>14</v>
      </c>
      <c r="R13">
        <v>173</v>
      </c>
      <c r="S13">
        <v>16.8</v>
      </c>
      <c r="T13" s="1">
        <v>43742</v>
      </c>
      <c r="U13" s="4">
        <f t="shared" si="0"/>
        <v>106</v>
      </c>
      <c r="V13">
        <v>277</v>
      </c>
      <c r="W13" s="1">
        <v>43737</v>
      </c>
      <c r="X13">
        <v>272</v>
      </c>
      <c r="Y13">
        <v>176</v>
      </c>
      <c r="Z13">
        <v>66.400000000000006</v>
      </c>
    </row>
    <row r="14" spans="1:26" x14ac:dyDescent="0.55000000000000004">
      <c r="A14" t="s">
        <v>26</v>
      </c>
      <c r="B14">
        <v>2019</v>
      </c>
      <c r="C14">
        <v>11</v>
      </c>
      <c r="D14">
        <v>13.2</v>
      </c>
      <c r="E14" s="1">
        <v>43636</v>
      </c>
      <c r="F14">
        <v>171</v>
      </c>
      <c r="G14" s="1">
        <v>43632</v>
      </c>
      <c r="H14">
        <v>167</v>
      </c>
      <c r="I14">
        <v>66</v>
      </c>
      <c r="J14">
        <v>3.2</v>
      </c>
      <c r="K14" t="s">
        <v>9</v>
      </c>
      <c r="L14">
        <v>8</v>
      </c>
      <c r="M14" t="s">
        <v>109</v>
      </c>
      <c r="N14" t="s">
        <v>110</v>
      </c>
      <c r="O14" t="s">
        <v>10</v>
      </c>
      <c r="P14" t="s">
        <v>27</v>
      </c>
      <c r="Q14" t="s">
        <v>14</v>
      </c>
      <c r="R14">
        <v>173</v>
      </c>
      <c r="S14">
        <v>11.6</v>
      </c>
      <c r="T14" s="1">
        <v>43767</v>
      </c>
      <c r="U14" s="4">
        <f t="shared" si="0"/>
        <v>131</v>
      </c>
      <c r="V14">
        <v>302</v>
      </c>
      <c r="W14" s="1">
        <v>43765</v>
      </c>
      <c r="X14">
        <v>300</v>
      </c>
      <c r="Y14">
        <v>180</v>
      </c>
      <c r="Z14">
        <v>66.400000000000006</v>
      </c>
    </row>
    <row r="15" spans="1:26" x14ac:dyDescent="0.55000000000000004">
      <c r="A15" t="s">
        <v>28</v>
      </c>
      <c r="B15">
        <v>2019</v>
      </c>
      <c r="C15">
        <v>11</v>
      </c>
      <c r="D15">
        <v>13.2</v>
      </c>
      <c r="E15" s="1">
        <v>43636</v>
      </c>
      <c r="F15">
        <v>171</v>
      </c>
      <c r="G15" s="1">
        <v>43632</v>
      </c>
      <c r="H15">
        <v>167</v>
      </c>
      <c r="I15">
        <v>66</v>
      </c>
      <c r="J15">
        <v>3.2</v>
      </c>
      <c r="K15" t="s">
        <v>9</v>
      </c>
      <c r="L15">
        <v>8</v>
      </c>
      <c r="M15" t="s">
        <v>109</v>
      </c>
      <c r="N15" t="s">
        <v>110</v>
      </c>
      <c r="O15" t="s">
        <v>10</v>
      </c>
      <c r="P15" t="s">
        <v>29</v>
      </c>
      <c r="Q15" t="s">
        <v>14</v>
      </c>
      <c r="R15">
        <v>173</v>
      </c>
      <c r="S15">
        <v>10.7</v>
      </c>
      <c r="T15" s="1">
        <v>43769</v>
      </c>
      <c r="U15" s="4">
        <f t="shared" si="0"/>
        <v>133</v>
      </c>
      <c r="V15">
        <v>304</v>
      </c>
      <c r="W15" s="1">
        <v>43765</v>
      </c>
      <c r="X15">
        <v>300</v>
      </c>
      <c r="Y15">
        <v>176</v>
      </c>
      <c r="Z15">
        <v>55.6</v>
      </c>
    </row>
    <row r="16" spans="1:26" ht="15" customHeight="1" x14ac:dyDescent="0.55000000000000004">
      <c r="A16" t="s">
        <v>30</v>
      </c>
      <c r="B16">
        <v>2019</v>
      </c>
      <c r="C16">
        <v>11</v>
      </c>
      <c r="D16">
        <v>13.2</v>
      </c>
      <c r="E16" s="1">
        <v>43636</v>
      </c>
      <c r="F16">
        <v>171</v>
      </c>
      <c r="G16" s="1">
        <v>43632</v>
      </c>
      <c r="H16">
        <v>167</v>
      </c>
      <c r="I16">
        <v>63</v>
      </c>
      <c r="J16">
        <v>2.6</v>
      </c>
      <c r="K16" t="s">
        <v>9</v>
      </c>
      <c r="L16">
        <v>8</v>
      </c>
      <c r="M16" t="s">
        <v>109</v>
      </c>
      <c r="N16" t="s">
        <v>110</v>
      </c>
      <c r="O16" t="s">
        <v>10</v>
      </c>
      <c r="P16" t="s">
        <v>25</v>
      </c>
      <c r="Q16" t="s">
        <v>14</v>
      </c>
      <c r="R16">
        <v>173</v>
      </c>
      <c r="S16">
        <v>16.8</v>
      </c>
      <c r="T16" s="1">
        <v>43742</v>
      </c>
      <c r="U16" s="4">
        <f t="shared" si="0"/>
        <v>106</v>
      </c>
      <c r="V16">
        <v>277</v>
      </c>
      <c r="W16" s="1">
        <v>43737</v>
      </c>
      <c r="X16">
        <v>272</v>
      </c>
      <c r="Y16">
        <v>150</v>
      </c>
      <c r="Z16">
        <v>42.7</v>
      </c>
    </row>
    <row r="17" spans="1:26" x14ac:dyDescent="0.55000000000000004">
      <c r="A17" t="s">
        <v>31</v>
      </c>
      <c r="B17">
        <v>2019</v>
      </c>
      <c r="C17">
        <v>11</v>
      </c>
      <c r="D17">
        <v>13.2</v>
      </c>
      <c r="E17" s="1">
        <v>43636</v>
      </c>
      <c r="F17">
        <v>171</v>
      </c>
      <c r="G17" s="1">
        <v>43632</v>
      </c>
      <c r="H17">
        <v>167</v>
      </c>
      <c r="I17">
        <v>64</v>
      </c>
      <c r="J17">
        <v>2.9</v>
      </c>
      <c r="K17" t="s">
        <v>9</v>
      </c>
      <c r="L17">
        <v>8</v>
      </c>
      <c r="M17" t="s">
        <v>109</v>
      </c>
      <c r="N17" t="s">
        <v>110</v>
      </c>
      <c r="O17" t="s">
        <v>10</v>
      </c>
      <c r="P17" t="s">
        <v>27</v>
      </c>
      <c r="Q17" t="s">
        <v>14</v>
      </c>
      <c r="R17">
        <v>173</v>
      </c>
      <c r="S17">
        <v>11.6</v>
      </c>
      <c r="T17" s="1">
        <v>43767</v>
      </c>
      <c r="U17" s="4">
        <f t="shared" si="0"/>
        <v>131</v>
      </c>
      <c r="V17">
        <v>302</v>
      </c>
      <c r="W17" s="1">
        <v>43765</v>
      </c>
      <c r="X17">
        <v>300</v>
      </c>
      <c r="Y17">
        <v>175</v>
      </c>
      <c r="Z17">
        <v>63.3</v>
      </c>
    </row>
    <row r="18" spans="1:26" x14ac:dyDescent="0.55000000000000004">
      <c r="A18" t="s">
        <v>32</v>
      </c>
      <c r="B18">
        <v>2019</v>
      </c>
      <c r="C18">
        <v>59</v>
      </c>
      <c r="D18">
        <v>9.4</v>
      </c>
      <c r="E18" s="1">
        <v>43623</v>
      </c>
      <c r="F18">
        <v>158</v>
      </c>
      <c r="G18" s="1">
        <v>43618</v>
      </c>
      <c r="H18">
        <v>153</v>
      </c>
      <c r="I18">
        <v>48</v>
      </c>
      <c r="J18">
        <v>1.1000000000000001</v>
      </c>
      <c r="K18" t="s">
        <v>11</v>
      </c>
      <c r="L18">
        <v>8</v>
      </c>
      <c r="M18" t="s">
        <v>109</v>
      </c>
      <c r="N18" t="s">
        <v>110</v>
      </c>
      <c r="O18" t="s">
        <v>10</v>
      </c>
      <c r="P18" t="s">
        <v>33</v>
      </c>
      <c r="Q18" t="s">
        <v>14</v>
      </c>
      <c r="R18">
        <v>173</v>
      </c>
      <c r="S18">
        <v>12</v>
      </c>
      <c r="T18" s="1">
        <v>43764</v>
      </c>
      <c r="U18" s="4">
        <f t="shared" si="0"/>
        <v>141</v>
      </c>
      <c r="V18">
        <v>299</v>
      </c>
      <c r="W18" s="1">
        <v>43758</v>
      </c>
      <c r="X18">
        <v>292</v>
      </c>
      <c r="Y18">
        <v>178</v>
      </c>
      <c r="Z18">
        <v>57.1</v>
      </c>
    </row>
    <row r="19" spans="1:26" x14ac:dyDescent="0.55000000000000004">
      <c r="A19" t="s">
        <v>35</v>
      </c>
      <c r="B19">
        <v>2019</v>
      </c>
      <c r="C19">
        <v>11</v>
      </c>
      <c r="D19">
        <v>13.2</v>
      </c>
      <c r="E19" s="1">
        <v>43636</v>
      </c>
      <c r="F19">
        <v>171</v>
      </c>
      <c r="G19" s="1">
        <v>43632</v>
      </c>
      <c r="H19">
        <v>167</v>
      </c>
      <c r="I19">
        <v>59</v>
      </c>
      <c r="J19">
        <v>2.1</v>
      </c>
      <c r="K19" t="s">
        <v>9</v>
      </c>
      <c r="L19">
        <v>8</v>
      </c>
      <c r="M19" t="s">
        <v>109</v>
      </c>
      <c r="N19" t="s">
        <v>110</v>
      </c>
      <c r="O19" t="s">
        <v>10</v>
      </c>
      <c r="P19" t="s">
        <v>18</v>
      </c>
      <c r="Q19" t="s">
        <v>14</v>
      </c>
      <c r="R19">
        <v>173</v>
      </c>
      <c r="S19">
        <v>11.5</v>
      </c>
      <c r="T19" s="1">
        <v>43770</v>
      </c>
      <c r="U19" s="4">
        <f t="shared" si="0"/>
        <v>134</v>
      </c>
      <c r="V19">
        <v>305</v>
      </c>
      <c r="W19" s="1">
        <v>43765</v>
      </c>
      <c r="X19">
        <v>300</v>
      </c>
      <c r="Y19">
        <v>179</v>
      </c>
      <c r="Z19">
        <v>61</v>
      </c>
    </row>
    <row r="20" spans="1:26" x14ac:dyDescent="0.55000000000000004">
      <c r="A20" t="s">
        <v>36</v>
      </c>
      <c r="B20">
        <v>2019</v>
      </c>
      <c r="C20">
        <v>30</v>
      </c>
      <c r="D20">
        <v>12.4</v>
      </c>
      <c r="E20" s="1">
        <v>43641</v>
      </c>
      <c r="F20">
        <v>176</v>
      </c>
      <c r="G20" s="1">
        <v>43639</v>
      </c>
      <c r="H20">
        <v>174</v>
      </c>
      <c r="I20">
        <v>62</v>
      </c>
      <c r="J20">
        <v>2.7</v>
      </c>
      <c r="K20" t="s">
        <v>9</v>
      </c>
      <c r="L20">
        <v>8</v>
      </c>
      <c r="M20" t="s">
        <v>109</v>
      </c>
      <c r="N20" t="s">
        <v>110</v>
      </c>
      <c r="O20" t="s">
        <v>10</v>
      </c>
      <c r="P20" t="s">
        <v>25</v>
      </c>
      <c r="Q20" t="s">
        <v>14</v>
      </c>
      <c r="R20">
        <v>173</v>
      </c>
      <c r="S20">
        <v>16.8</v>
      </c>
      <c r="T20" s="1">
        <v>43742</v>
      </c>
      <c r="U20" s="4">
        <f t="shared" si="0"/>
        <v>101</v>
      </c>
      <c r="V20">
        <v>277</v>
      </c>
      <c r="W20" s="1">
        <v>43737</v>
      </c>
      <c r="X20">
        <v>272</v>
      </c>
      <c r="Y20">
        <v>173</v>
      </c>
      <c r="Z20">
        <v>62.7</v>
      </c>
    </row>
    <row r="21" spans="1:26" x14ac:dyDescent="0.55000000000000004">
      <c r="A21" t="s">
        <v>37</v>
      </c>
      <c r="B21">
        <v>2019</v>
      </c>
      <c r="C21">
        <v>11</v>
      </c>
      <c r="D21">
        <v>13.2</v>
      </c>
      <c r="E21" s="1">
        <v>43636</v>
      </c>
      <c r="F21">
        <v>171</v>
      </c>
      <c r="G21" s="1">
        <v>43632</v>
      </c>
      <c r="H21">
        <v>167</v>
      </c>
      <c r="I21">
        <v>58</v>
      </c>
      <c r="J21">
        <v>1.9</v>
      </c>
      <c r="K21" t="s">
        <v>9</v>
      </c>
      <c r="L21">
        <v>8</v>
      </c>
      <c r="M21" t="s">
        <v>109</v>
      </c>
      <c r="N21" t="s">
        <v>110</v>
      </c>
      <c r="O21" t="s">
        <v>10</v>
      </c>
      <c r="P21" t="s">
        <v>13</v>
      </c>
      <c r="Q21" t="s">
        <v>14</v>
      </c>
      <c r="R21">
        <v>173</v>
      </c>
      <c r="S21">
        <v>12.7</v>
      </c>
      <c r="T21" s="1">
        <v>43763</v>
      </c>
      <c r="U21" s="4">
        <f t="shared" si="0"/>
        <v>127</v>
      </c>
      <c r="V21">
        <v>298</v>
      </c>
      <c r="W21" s="1">
        <v>43758</v>
      </c>
      <c r="X21">
        <v>292</v>
      </c>
      <c r="Y21">
        <v>195</v>
      </c>
      <c r="Z21">
        <v>66.7</v>
      </c>
    </row>
    <row r="22" spans="1:26" x14ac:dyDescent="0.55000000000000004">
      <c r="A22" t="s">
        <v>38</v>
      </c>
      <c r="B22">
        <v>2019</v>
      </c>
      <c r="C22">
        <v>43</v>
      </c>
      <c r="D22">
        <v>14</v>
      </c>
      <c r="E22" s="1">
        <v>43634</v>
      </c>
      <c r="F22">
        <v>169</v>
      </c>
      <c r="G22" s="1">
        <v>43632</v>
      </c>
      <c r="H22">
        <v>167</v>
      </c>
      <c r="I22">
        <v>58</v>
      </c>
      <c r="J22">
        <v>2.1</v>
      </c>
      <c r="K22" t="s">
        <v>9</v>
      </c>
      <c r="L22">
        <v>8</v>
      </c>
      <c r="M22" t="s">
        <v>109</v>
      </c>
      <c r="N22" t="s">
        <v>110</v>
      </c>
      <c r="O22" t="s">
        <v>10</v>
      </c>
      <c r="P22" t="s">
        <v>27</v>
      </c>
      <c r="Q22" t="s">
        <v>14</v>
      </c>
      <c r="R22">
        <v>173</v>
      </c>
      <c r="S22">
        <v>11.6</v>
      </c>
      <c r="T22" s="1">
        <v>43767</v>
      </c>
      <c r="U22" s="4">
        <f t="shared" si="0"/>
        <v>133</v>
      </c>
      <c r="V22">
        <v>302</v>
      </c>
      <c r="W22" s="1">
        <v>43765</v>
      </c>
      <c r="X22">
        <v>300</v>
      </c>
      <c r="Y22">
        <v>198</v>
      </c>
      <c r="Z22">
        <v>86.2</v>
      </c>
    </row>
    <row r="23" spans="1:26" x14ac:dyDescent="0.55000000000000004">
      <c r="A23" t="s">
        <v>39</v>
      </c>
      <c r="B23">
        <v>2019</v>
      </c>
      <c r="C23">
        <v>30</v>
      </c>
      <c r="D23">
        <v>14.1</v>
      </c>
      <c r="E23" s="1">
        <v>43635</v>
      </c>
      <c r="F23">
        <v>170</v>
      </c>
      <c r="G23" s="1">
        <v>43632</v>
      </c>
      <c r="H23">
        <v>167</v>
      </c>
      <c r="I23">
        <v>59</v>
      </c>
      <c r="J23">
        <v>2.2000000000000002</v>
      </c>
      <c r="K23" t="s">
        <v>9</v>
      </c>
      <c r="L23">
        <v>8</v>
      </c>
      <c r="M23" t="s">
        <v>109</v>
      </c>
      <c r="N23" t="s">
        <v>110</v>
      </c>
      <c r="O23" t="s">
        <v>10</v>
      </c>
      <c r="P23" t="s">
        <v>16</v>
      </c>
      <c r="Q23" t="s">
        <v>14</v>
      </c>
      <c r="R23">
        <v>173</v>
      </c>
      <c r="S23">
        <v>12.3</v>
      </c>
      <c r="T23" s="1">
        <v>43765</v>
      </c>
      <c r="U23" s="4">
        <f t="shared" si="0"/>
        <v>130</v>
      </c>
      <c r="V23">
        <v>300</v>
      </c>
      <c r="W23" s="1">
        <v>43765</v>
      </c>
      <c r="X23">
        <v>300</v>
      </c>
      <c r="Y23">
        <v>195</v>
      </c>
      <c r="Z23">
        <v>71.599999999999994</v>
      </c>
    </row>
    <row r="24" spans="1:26" x14ac:dyDescent="0.55000000000000004">
      <c r="A24" t="s">
        <v>40</v>
      </c>
      <c r="B24">
        <v>2019</v>
      </c>
      <c r="C24">
        <v>55</v>
      </c>
      <c r="D24">
        <v>13.4</v>
      </c>
      <c r="E24" s="1">
        <v>43628</v>
      </c>
      <c r="F24">
        <v>163</v>
      </c>
      <c r="G24" s="1">
        <v>43625</v>
      </c>
      <c r="H24">
        <v>160</v>
      </c>
      <c r="I24">
        <v>55</v>
      </c>
      <c r="J24">
        <v>1.6</v>
      </c>
      <c r="K24" t="s">
        <v>9</v>
      </c>
      <c r="L24">
        <v>8</v>
      </c>
      <c r="M24" t="s">
        <v>109</v>
      </c>
      <c r="N24" t="s">
        <v>110</v>
      </c>
      <c r="O24" t="s">
        <v>10</v>
      </c>
      <c r="P24" t="s">
        <v>18</v>
      </c>
      <c r="Q24" t="s">
        <v>14</v>
      </c>
      <c r="R24">
        <v>173</v>
      </c>
      <c r="S24">
        <v>11.5</v>
      </c>
      <c r="T24" s="1">
        <v>43770</v>
      </c>
      <c r="U24" s="4">
        <f t="shared" si="0"/>
        <v>142</v>
      </c>
      <c r="V24">
        <v>305</v>
      </c>
      <c r="W24" s="1">
        <v>43767</v>
      </c>
      <c r="X24">
        <v>300</v>
      </c>
      <c r="Y24">
        <v>177</v>
      </c>
      <c r="Z24">
        <v>60.9</v>
      </c>
    </row>
    <row r="25" spans="1:26" x14ac:dyDescent="0.55000000000000004">
      <c r="A25" t="s">
        <v>41</v>
      </c>
      <c r="B25">
        <v>2019</v>
      </c>
      <c r="C25">
        <v>55</v>
      </c>
      <c r="D25">
        <v>13.4</v>
      </c>
      <c r="E25" s="1">
        <v>43628</v>
      </c>
      <c r="F25">
        <v>163</v>
      </c>
      <c r="G25" s="1">
        <v>43625</v>
      </c>
      <c r="H25">
        <v>160</v>
      </c>
      <c r="I25">
        <v>43</v>
      </c>
      <c r="J25">
        <v>0.7</v>
      </c>
      <c r="K25" t="s">
        <v>11</v>
      </c>
      <c r="L25">
        <v>8</v>
      </c>
      <c r="M25" t="s">
        <v>109</v>
      </c>
      <c r="N25" t="s">
        <v>110</v>
      </c>
      <c r="O25" t="s">
        <v>10</v>
      </c>
      <c r="P25" t="s">
        <v>18</v>
      </c>
      <c r="Q25" t="s">
        <v>14</v>
      </c>
      <c r="R25">
        <v>173</v>
      </c>
      <c r="S25">
        <v>11.5</v>
      </c>
      <c r="T25" s="1">
        <v>43770</v>
      </c>
      <c r="U25" s="4">
        <f t="shared" si="0"/>
        <v>142</v>
      </c>
      <c r="V25">
        <v>305</v>
      </c>
      <c r="W25" s="1">
        <v>43768</v>
      </c>
      <c r="X25">
        <v>300</v>
      </c>
      <c r="Y25">
        <v>168</v>
      </c>
      <c r="Z25">
        <v>46.9</v>
      </c>
    </row>
    <row r="26" spans="1:26" ht="15.6" customHeight="1" x14ac:dyDescent="0.55000000000000004">
      <c r="A26" t="s">
        <v>42</v>
      </c>
      <c r="B26">
        <v>2019</v>
      </c>
      <c r="C26">
        <v>30</v>
      </c>
      <c r="D26">
        <v>14.1</v>
      </c>
      <c r="E26" s="1">
        <v>43635</v>
      </c>
      <c r="F26">
        <v>170</v>
      </c>
      <c r="G26" s="1">
        <v>43632</v>
      </c>
      <c r="H26">
        <v>167</v>
      </c>
      <c r="I26">
        <v>48</v>
      </c>
      <c r="J26">
        <v>1</v>
      </c>
      <c r="K26" t="s">
        <v>11</v>
      </c>
      <c r="L26">
        <v>8</v>
      </c>
      <c r="M26" t="s">
        <v>109</v>
      </c>
      <c r="N26" t="s">
        <v>110</v>
      </c>
      <c r="O26" t="s">
        <v>10</v>
      </c>
      <c r="P26" t="s">
        <v>18</v>
      </c>
      <c r="Q26" t="s">
        <v>14</v>
      </c>
      <c r="R26">
        <v>173</v>
      </c>
      <c r="S26">
        <v>11.5</v>
      </c>
      <c r="T26" s="1">
        <v>43770</v>
      </c>
      <c r="U26" s="4">
        <f t="shared" si="0"/>
        <v>135</v>
      </c>
      <c r="V26">
        <v>305</v>
      </c>
      <c r="W26" s="1">
        <v>43775</v>
      </c>
      <c r="X26">
        <v>300</v>
      </c>
      <c r="Y26">
        <v>172</v>
      </c>
      <c r="Z26">
        <v>53.5</v>
      </c>
    </row>
    <row r="27" spans="1:26" x14ac:dyDescent="0.55000000000000004">
      <c r="A27" t="s">
        <v>43</v>
      </c>
      <c r="B27">
        <v>2019</v>
      </c>
      <c r="C27">
        <v>55</v>
      </c>
      <c r="D27">
        <v>13.4</v>
      </c>
      <c r="E27" s="1">
        <v>43628</v>
      </c>
      <c r="F27">
        <v>163</v>
      </c>
      <c r="G27" s="1">
        <v>43625</v>
      </c>
      <c r="H27">
        <v>160</v>
      </c>
      <c r="I27">
        <v>53</v>
      </c>
      <c r="J27">
        <v>1.9</v>
      </c>
      <c r="K27" t="s">
        <v>9</v>
      </c>
      <c r="L27">
        <v>8</v>
      </c>
      <c r="M27" t="s">
        <v>109</v>
      </c>
      <c r="N27" t="s">
        <v>110</v>
      </c>
      <c r="O27" t="s">
        <v>10</v>
      </c>
      <c r="P27" t="s">
        <v>27</v>
      </c>
      <c r="Q27" t="s">
        <v>14</v>
      </c>
      <c r="R27">
        <v>173</v>
      </c>
      <c r="S27">
        <v>11.6</v>
      </c>
      <c r="T27" s="1">
        <v>43767</v>
      </c>
      <c r="U27" s="4">
        <f t="shared" si="0"/>
        <v>139</v>
      </c>
      <c r="V27">
        <v>302</v>
      </c>
      <c r="W27" s="1">
        <v>43765</v>
      </c>
      <c r="X27">
        <v>300</v>
      </c>
      <c r="Y27">
        <v>182</v>
      </c>
      <c r="Z27">
        <v>67.400000000000006</v>
      </c>
    </row>
    <row r="28" spans="1:26" x14ac:dyDescent="0.55000000000000004">
      <c r="A28" t="s">
        <v>44</v>
      </c>
      <c r="B28">
        <v>2019</v>
      </c>
      <c r="C28">
        <v>43</v>
      </c>
      <c r="D28">
        <v>14</v>
      </c>
      <c r="E28" s="1">
        <v>43634</v>
      </c>
      <c r="F28">
        <v>169</v>
      </c>
      <c r="G28" s="1">
        <v>43632</v>
      </c>
      <c r="H28">
        <v>167</v>
      </c>
      <c r="I28">
        <v>46</v>
      </c>
      <c r="J28">
        <v>1</v>
      </c>
      <c r="K28" t="s">
        <v>11</v>
      </c>
      <c r="L28">
        <v>8</v>
      </c>
      <c r="M28" t="s">
        <v>109</v>
      </c>
      <c r="N28" t="s">
        <v>110</v>
      </c>
      <c r="O28" t="s">
        <v>10</v>
      </c>
      <c r="P28" t="s">
        <v>45</v>
      </c>
      <c r="Q28" t="s">
        <v>14</v>
      </c>
      <c r="R28">
        <v>173</v>
      </c>
      <c r="S28">
        <v>13</v>
      </c>
      <c r="T28" s="1">
        <v>43760</v>
      </c>
      <c r="U28" s="4">
        <f t="shared" si="0"/>
        <v>126</v>
      </c>
      <c r="V28">
        <v>295</v>
      </c>
      <c r="W28" s="1">
        <v>43758</v>
      </c>
      <c r="X28">
        <v>292</v>
      </c>
      <c r="Y28">
        <v>168</v>
      </c>
      <c r="Z28">
        <v>49.9</v>
      </c>
    </row>
    <row r="29" spans="1:26" x14ac:dyDescent="0.55000000000000004">
      <c r="A29" t="s">
        <v>46</v>
      </c>
      <c r="B29">
        <v>2019</v>
      </c>
      <c r="C29">
        <v>11</v>
      </c>
      <c r="D29">
        <v>14.2</v>
      </c>
      <c r="E29" s="1">
        <v>43642</v>
      </c>
      <c r="F29">
        <v>177</v>
      </c>
      <c r="G29" s="1">
        <v>43639</v>
      </c>
      <c r="H29">
        <v>174</v>
      </c>
      <c r="I29">
        <v>78</v>
      </c>
      <c r="J29">
        <v>5</v>
      </c>
      <c r="K29" t="s">
        <v>9</v>
      </c>
      <c r="L29">
        <v>8</v>
      </c>
      <c r="M29" t="s">
        <v>109</v>
      </c>
      <c r="N29" t="s">
        <v>110</v>
      </c>
      <c r="O29" t="s">
        <v>10</v>
      </c>
      <c r="P29" t="s">
        <v>47</v>
      </c>
      <c r="Q29" t="s">
        <v>14</v>
      </c>
      <c r="R29">
        <v>173</v>
      </c>
      <c r="S29">
        <v>11.9</v>
      </c>
      <c r="T29" s="1">
        <v>43766</v>
      </c>
      <c r="U29" s="4">
        <f t="shared" si="0"/>
        <v>124</v>
      </c>
      <c r="V29">
        <v>301</v>
      </c>
      <c r="W29" s="1">
        <v>43765</v>
      </c>
      <c r="X29">
        <v>300</v>
      </c>
      <c r="Y29">
        <v>177</v>
      </c>
      <c r="Z29">
        <v>60.4</v>
      </c>
    </row>
    <row r="30" spans="1:26" x14ac:dyDescent="0.55000000000000004">
      <c r="A30" t="s">
        <v>48</v>
      </c>
      <c r="B30">
        <v>2019</v>
      </c>
      <c r="C30">
        <v>11</v>
      </c>
      <c r="D30">
        <v>15.3</v>
      </c>
      <c r="E30" s="1">
        <v>43647</v>
      </c>
      <c r="F30">
        <v>182</v>
      </c>
      <c r="G30" s="1">
        <v>43646</v>
      </c>
      <c r="H30">
        <v>181</v>
      </c>
      <c r="I30">
        <v>70</v>
      </c>
      <c r="J30">
        <v>4.0999999999999996</v>
      </c>
      <c r="K30" t="s">
        <v>9</v>
      </c>
      <c r="L30">
        <v>8</v>
      </c>
      <c r="M30" t="s">
        <v>109</v>
      </c>
      <c r="N30" t="s">
        <v>110</v>
      </c>
      <c r="O30" t="s">
        <v>10</v>
      </c>
      <c r="P30" t="s">
        <v>49</v>
      </c>
      <c r="Q30" t="s">
        <v>14</v>
      </c>
      <c r="R30">
        <v>173</v>
      </c>
      <c r="S30">
        <v>16.399999999999999</v>
      </c>
      <c r="T30" s="1">
        <v>43743</v>
      </c>
      <c r="U30" s="4">
        <f t="shared" si="0"/>
        <v>96</v>
      </c>
      <c r="V30">
        <v>278</v>
      </c>
      <c r="W30" s="1">
        <v>43737</v>
      </c>
      <c r="X30">
        <v>272</v>
      </c>
      <c r="Y30">
        <v>164</v>
      </c>
      <c r="Z30">
        <v>49.5</v>
      </c>
    </row>
    <row r="31" spans="1:26" x14ac:dyDescent="0.55000000000000004">
      <c r="A31" t="s">
        <v>50</v>
      </c>
      <c r="B31">
        <v>2019</v>
      </c>
      <c r="C31">
        <v>30</v>
      </c>
      <c r="D31">
        <v>12.4</v>
      </c>
      <c r="E31" s="1">
        <v>43641</v>
      </c>
      <c r="F31">
        <v>176</v>
      </c>
      <c r="G31" s="1">
        <v>43639</v>
      </c>
      <c r="H31">
        <v>174</v>
      </c>
      <c r="I31">
        <v>46</v>
      </c>
      <c r="J31">
        <v>0.9</v>
      </c>
      <c r="K31" t="s">
        <v>11</v>
      </c>
      <c r="L31">
        <v>8</v>
      </c>
      <c r="M31" t="s">
        <v>109</v>
      </c>
      <c r="N31" t="s">
        <v>110</v>
      </c>
      <c r="O31" t="s">
        <v>10</v>
      </c>
      <c r="P31" t="s">
        <v>29</v>
      </c>
      <c r="Q31" t="s">
        <v>14</v>
      </c>
      <c r="R31">
        <v>173</v>
      </c>
      <c r="S31">
        <v>10.7</v>
      </c>
      <c r="T31" s="1">
        <v>43769</v>
      </c>
      <c r="U31" s="4">
        <f t="shared" si="0"/>
        <v>128</v>
      </c>
      <c r="V31">
        <v>304</v>
      </c>
      <c r="W31" s="1">
        <v>43765</v>
      </c>
      <c r="X31">
        <v>300</v>
      </c>
      <c r="Y31">
        <v>162</v>
      </c>
      <c r="Z31">
        <v>41.9</v>
      </c>
    </row>
    <row r="32" spans="1:26" x14ac:dyDescent="0.55000000000000004">
      <c r="A32" t="s">
        <v>51</v>
      </c>
      <c r="B32">
        <v>2019</v>
      </c>
      <c r="C32">
        <v>30</v>
      </c>
      <c r="D32">
        <v>12.4</v>
      </c>
      <c r="E32" s="1">
        <v>43641</v>
      </c>
      <c r="F32">
        <v>176</v>
      </c>
      <c r="G32" s="1">
        <v>43639</v>
      </c>
      <c r="H32">
        <v>174</v>
      </c>
      <c r="I32">
        <v>53</v>
      </c>
      <c r="J32">
        <v>1.5</v>
      </c>
      <c r="K32" t="s">
        <v>9</v>
      </c>
      <c r="L32">
        <v>8</v>
      </c>
      <c r="M32" t="s">
        <v>109</v>
      </c>
      <c r="N32" t="s">
        <v>110</v>
      </c>
      <c r="O32" t="s">
        <v>10</v>
      </c>
      <c r="P32" t="s">
        <v>13</v>
      </c>
      <c r="Q32" t="s">
        <v>14</v>
      </c>
      <c r="R32">
        <v>173</v>
      </c>
      <c r="S32">
        <v>12.7</v>
      </c>
      <c r="T32" s="1">
        <v>43763</v>
      </c>
      <c r="U32" s="4">
        <f t="shared" si="0"/>
        <v>122</v>
      </c>
      <c r="V32">
        <v>298</v>
      </c>
      <c r="W32" s="1">
        <v>43758</v>
      </c>
      <c r="X32">
        <v>292</v>
      </c>
      <c r="Y32">
        <v>163</v>
      </c>
      <c r="Z32">
        <v>41.8</v>
      </c>
    </row>
    <row r="33" spans="1:26" x14ac:dyDescent="0.55000000000000004">
      <c r="A33" t="s">
        <v>52</v>
      </c>
      <c r="B33">
        <v>2019</v>
      </c>
      <c r="C33">
        <v>30</v>
      </c>
      <c r="D33">
        <v>12.4</v>
      </c>
      <c r="E33" s="1">
        <v>43641</v>
      </c>
      <c r="F33">
        <v>176</v>
      </c>
      <c r="G33" s="1">
        <v>43639</v>
      </c>
      <c r="H33">
        <v>174</v>
      </c>
      <c r="I33">
        <v>46</v>
      </c>
      <c r="J33">
        <v>1</v>
      </c>
      <c r="K33" t="s">
        <v>11</v>
      </c>
      <c r="L33">
        <v>8</v>
      </c>
      <c r="M33" t="s">
        <v>109</v>
      </c>
      <c r="N33" t="s">
        <v>110</v>
      </c>
      <c r="O33" t="s">
        <v>10</v>
      </c>
      <c r="P33" t="s">
        <v>16</v>
      </c>
      <c r="Q33" t="s">
        <v>14</v>
      </c>
      <c r="R33">
        <v>173</v>
      </c>
      <c r="S33">
        <v>12.3</v>
      </c>
      <c r="T33" s="1">
        <v>43765</v>
      </c>
      <c r="U33" s="4">
        <f t="shared" si="0"/>
        <v>124</v>
      </c>
      <c r="V33">
        <v>300</v>
      </c>
      <c r="W33" s="1">
        <v>43765</v>
      </c>
      <c r="X33">
        <v>300</v>
      </c>
      <c r="Y33">
        <v>151</v>
      </c>
      <c r="Z33">
        <v>30.6</v>
      </c>
    </row>
    <row r="34" spans="1:26" x14ac:dyDescent="0.55000000000000004">
      <c r="A34" t="s">
        <v>53</v>
      </c>
      <c r="B34">
        <v>2019</v>
      </c>
      <c r="C34">
        <v>11</v>
      </c>
      <c r="D34">
        <v>14.2</v>
      </c>
      <c r="E34" s="1">
        <v>43642</v>
      </c>
      <c r="F34">
        <v>177</v>
      </c>
      <c r="G34" s="1">
        <v>43639</v>
      </c>
      <c r="H34">
        <v>174</v>
      </c>
      <c r="I34">
        <v>70</v>
      </c>
      <c r="J34">
        <v>3.7</v>
      </c>
      <c r="K34" t="s">
        <v>9</v>
      </c>
      <c r="L34">
        <v>8</v>
      </c>
      <c r="M34" t="s">
        <v>109</v>
      </c>
      <c r="N34" t="s">
        <v>110</v>
      </c>
      <c r="O34" t="s">
        <v>10</v>
      </c>
      <c r="P34" t="s">
        <v>13</v>
      </c>
      <c r="Q34" t="s">
        <v>14</v>
      </c>
      <c r="R34">
        <v>173</v>
      </c>
      <c r="S34">
        <v>12.7</v>
      </c>
      <c r="T34" s="1">
        <v>43763</v>
      </c>
      <c r="U34" s="4">
        <f t="shared" si="0"/>
        <v>121</v>
      </c>
      <c r="V34">
        <v>298</v>
      </c>
      <c r="W34" s="1">
        <v>43758</v>
      </c>
      <c r="X34">
        <v>292</v>
      </c>
      <c r="Y34">
        <v>182</v>
      </c>
      <c r="Z34">
        <v>63.4</v>
      </c>
    </row>
    <row r="35" spans="1:26" x14ac:dyDescent="0.55000000000000004">
      <c r="A35" t="s">
        <v>54</v>
      </c>
      <c r="B35">
        <v>2019</v>
      </c>
      <c r="C35">
        <v>11</v>
      </c>
      <c r="D35">
        <v>15.3</v>
      </c>
      <c r="E35" s="1">
        <v>43647</v>
      </c>
      <c r="F35">
        <v>182</v>
      </c>
      <c r="G35" s="1">
        <v>43646</v>
      </c>
      <c r="H35">
        <v>181</v>
      </c>
      <c r="I35">
        <v>76</v>
      </c>
      <c r="J35">
        <v>4.5999999999999996</v>
      </c>
      <c r="K35" t="s">
        <v>9</v>
      </c>
      <c r="L35">
        <v>8</v>
      </c>
      <c r="M35" t="s">
        <v>109</v>
      </c>
      <c r="N35" t="s">
        <v>110</v>
      </c>
      <c r="O35" t="s">
        <v>10</v>
      </c>
      <c r="P35" t="s">
        <v>33</v>
      </c>
      <c r="Q35" t="s">
        <v>14</v>
      </c>
      <c r="R35">
        <v>173</v>
      </c>
      <c r="S35">
        <v>12.4</v>
      </c>
      <c r="T35" s="1">
        <v>43764</v>
      </c>
      <c r="U35" s="4">
        <f t="shared" si="0"/>
        <v>117</v>
      </c>
      <c r="V35">
        <v>299</v>
      </c>
      <c r="W35" s="1">
        <v>43758</v>
      </c>
      <c r="X35">
        <v>292</v>
      </c>
      <c r="Y35">
        <v>163</v>
      </c>
      <c r="Z35">
        <v>44.3</v>
      </c>
    </row>
    <row r="36" spans="1:26" x14ac:dyDescent="0.55000000000000004">
      <c r="A36" t="s">
        <v>55</v>
      </c>
      <c r="B36">
        <v>2019</v>
      </c>
      <c r="C36">
        <v>11</v>
      </c>
      <c r="D36">
        <v>14.2</v>
      </c>
      <c r="E36" s="1">
        <v>43642</v>
      </c>
      <c r="F36">
        <v>177</v>
      </c>
      <c r="G36" s="1">
        <v>43639</v>
      </c>
      <c r="H36">
        <v>174</v>
      </c>
      <c r="I36">
        <v>47</v>
      </c>
      <c r="J36">
        <v>1.1000000000000001</v>
      </c>
      <c r="K36" t="s">
        <v>11</v>
      </c>
      <c r="L36">
        <v>8</v>
      </c>
      <c r="M36" t="s">
        <v>109</v>
      </c>
      <c r="N36" t="s">
        <v>110</v>
      </c>
      <c r="O36" t="s">
        <v>10</v>
      </c>
      <c r="P36" t="s">
        <v>16</v>
      </c>
      <c r="Q36" t="s">
        <v>14</v>
      </c>
      <c r="R36">
        <v>173</v>
      </c>
      <c r="S36">
        <v>12.3</v>
      </c>
      <c r="T36" s="1">
        <v>43765</v>
      </c>
      <c r="U36" s="4">
        <f t="shared" si="0"/>
        <v>123</v>
      </c>
      <c r="V36">
        <v>300</v>
      </c>
      <c r="W36" s="1">
        <v>43765</v>
      </c>
      <c r="X36">
        <v>300</v>
      </c>
      <c r="Y36">
        <v>171</v>
      </c>
      <c r="Z36">
        <v>54.6</v>
      </c>
    </row>
    <row r="37" spans="1:26" x14ac:dyDescent="0.55000000000000004">
      <c r="A37" t="s">
        <v>56</v>
      </c>
      <c r="B37">
        <v>2019</v>
      </c>
      <c r="C37">
        <v>11</v>
      </c>
      <c r="D37">
        <v>15.3</v>
      </c>
      <c r="E37" s="1">
        <v>43647</v>
      </c>
      <c r="F37">
        <v>182</v>
      </c>
      <c r="G37" s="1">
        <v>43646</v>
      </c>
      <c r="H37">
        <v>181</v>
      </c>
      <c r="I37">
        <v>57</v>
      </c>
      <c r="J37">
        <v>1.8</v>
      </c>
      <c r="K37" t="s">
        <v>9</v>
      </c>
      <c r="L37">
        <v>8</v>
      </c>
      <c r="M37" t="s">
        <v>109</v>
      </c>
      <c r="N37" t="s">
        <v>110</v>
      </c>
      <c r="O37" t="s">
        <v>10</v>
      </c>
      <c r="P37" t="s">
        <v>33</v>
      </c>
      <c r="Q37" t="s">
        <v>14</v>
      </c>
      <c r="R37">
        <v>173</v>
      </c>
      <c r="S37">
        <v>12.4</v>
      </c>
      <c r="T37" s="1">
        <v>43764</v>
      </c>
      <c r="U37" s="4">
        <f t="shared" si="0"/>
        <v>117</v>
      </c>
      <c r="V37">
        <v>299</v>
      </c>
      <c r="W37" s="1">
        <v>43758</v>
      </c>
      <c r="X37">
        <v>292</v>
      </c>
      <c r="Y37">
        <v>164</v>
      </c>
      <c r="Z37">
        <v>44.8</v>
      </c>
    </row>
    <row r="38" spans="1:26" x14ac:dyDescent="0.55000000000000004">
      <c r="A38" t="s">
        <v>57</v>
      </c>
      <c r="B38">
        <v>2019</v>
      </c>
      <c r="C38">
        <v>11</v>
      </c>
      <c r="D38">
        <v>14.2</v>
      </c>
      <c r="E38" s="1">
        <v>43642</v>
      </c>
      <c r="F38">
        <v>177</v>
      </c>
      <c r="G38" s="1">
        <v>43639</v>
      </c>
      <c r="H38">
        <v>174</v>
      </c>
      <c r="I38">
        <v>66</v>
      </c>
      <c r="J38">
        <v>3.2</v>
      </c>
      <c r="K38" t="s">
        <v>9</v>
      </c>
      <c r="L38">
        <v>8</v>
      </c>
      <c r="M38" t="s">
        <v>109</v>
      </c>
      <c r="N38" t="s">
        <v>110</v>
      </c>
      <c r="O38" t="s">
        <v>10</v>
      </c>
      <c r="P38" t="s">
        <v>34</v>
      </c>
      <c r="Q38" t="s">
        <v>14</v>
      </c>
      <c r="R38">
        <v>173</v>
      </c>
      <c r="S38">
        <v>11.2</v>
      </c>
      <c r="T38" s="1">
        <v>43768</v>
      </c>
      <c r="U38" s="4">
        <f t="shared" si="0"/>
        <v>126</v>
      </c>
      <c r="V38">
        <v>303</v>
      </c>
      <c r="W38" s="1">
        <v>43765</v>
      </c>
      <c r="X38">
        <v>300</v>
      </c>
      <c r="Y38">
        <v>181</v>
      </c>
      <c r="Z38">
        <v>62.6</v>
      </c>
    </row>
    <row r="39" spans="1:26" x14ac:dyDescent="0.55000000000000004">
      <c r="A39" t="s">
        <v>58</v>
      </c>
      <c r="B39">
        <v>2019</v>
      </c>
      <c r="C39">
        <v>11</v>
      </c>
      <c r="D39">
        <v>14.2</v>
      </c>
      <c r="E39" s="1">
        <v>43642</v>
      </c>
      <c r="F39">
        <v>177</v>
      </c>
      <c r="G39" s="1">
        <v>43639</v>
      </c>
      <c r="H39">
        <v>174</v>
      </c>
      <c r="I39">
        <v>77</v>
      </c>
      <c r="J39">
        <v>4.9000000000000004</v>
      </c>
      <c r="K39" t="s">
        <v>9</v>
      </c>
      <c r="L39">
        <v>8</v>
      </c>
      <c r="M39" t="s">
        <v>109</v>
      </c>
      <c r="N39" t="s">
        <v>110</v>
      </c>
      <c r="O39" t="s">
        <v>10</v>
      </c>
      <c r="P39" t="s">
        <v>59</v>
      </c>
      <c r="Q39" t="s">
        <v>14</v>
      </c>
      <c r="R39">
        <v>173</v>
      </c>
      <c r="S39">
        <v>14.7</v>
      </c>
      <c r="T39" s="1">
        <v>43762</v>
      </c>
      <c r="U39" s="4">
        <f t="shared" si="0"/>
        <v>120</v>
      </c>
      <c r="V39">
        <v>297</v>
      </c>
      <c r="W39" s="1">
        <v>43758</v>
      </c>
      <c r="X39">
        <v>292</v>
      </c>
      <c r="Y39">
        <v>186</v>
      </c>
      <c r="Z39">
        <v>76.3</v>
      </c>
    </row>
    <row r="40" spans="1:26" x14ac:dyDescent="0.55000000000000004">
      <c r="A40" t="s">
        <v>60</v>
      </c>
      <c r="B40">
        <v>2019</v>
      </c>
      <c r="C40">
        <v>5</v>
      </c>
      <c r="D40">
        <v>12.4</v>
      </c>
      <c r="E40" s="1">
        <v>43663</v>
      </c>
      <c r="F40">
        <v>198</v>
      </c>
      <c r="G40" s="1">
        <v>43660</v>
      </c>
      <c r="H40">
        <v>195</v>
      </c>
      <c r="I40">
        <v>80</v>
      </c>
      <c r="J40">
        <v>5.8</v>
      </c>
      <c r="K40" t="s">
        <v>9</v>
      </c>
      <c r="L40">
        <v>8</v>
      </c>
      <c r="M40" t="s">
        <v>109</v>
      </c>
      <c r="N40" t="s">
        <v>110</v>
      </c>
      <c r="O40" t="s">
        <v>10</v>
      </c>
      <c r="P40" t="s">
        <v>18</v>
      </c>
      <c r="Q40" t="s">
        <v>14</v>
      </c>
      <c r="R40">
        <v>173</v>
      </c>
      <c r="S40">
        <v>11.5</v>
      </c>
      <c r="T40" s="1">
        <v>43770</v>
      </c>
      <c r="U40" s="4">
        <f t="shared" si="0"/>
        <v>107</v>
      </c>
      <c r="V40">
        <v>305</v>
      </c>
      <c r="W40" s="1">
        <v>43766</v>
      </c>
      <c r="X40">
        <v>300</v>
      </c>
      <c r="Y40">
        <v>167</v>
      </c>
      <c r="Z40">
        <v>49.3</v>
      </c>
    </row>
    <row r="41" spans="1:26" x14ac:dyDescent="0.55000000000000004">
      <c r="A41" t="s">
        <v>61</v>
      </c>
      <c r="B41">
        <v>2019</v>
      </c>
      <c r="C41">
        <v>11</v>
      </c>
      <c r="D41">
        <v>15.3</v>
      </c>
      <c r="E41" s="1">
        <v>43647</v>
      </c>
      <c r="F41">
        <v>182</v>
      </c>
      <c r="G41" s="1">
        <v>43646</v>
      </c>
      <c r="H41">
        <v>181</v>
      </c>
      <c r="I41">
        <v>66</v>
      </c>
      <c r="J41">
        <v>3.4</v>
      </c>
      <c r="K41" t="s">
        <v>9</v>
      </c>
      <c r="L41">
        <v>8</v>
      </c>
      <c r="M41" t="s">
        <v>109</v>
      </c>
      <c r="N41" t="s">
        <v>110</v>
      </c>
      <c r="O41" t="s">
        <v>10</v>
      </c>
      <c r="P41" t="s">
        <v>13</v>
      </c>
      <c r="Q41" t="s">
        <v>14</v>
      </c>
      <c r="R41">
        <v>173</v>
      </c>
      <c r="S41">
        <v>12.7</v>
      </c>
      <c r="T41" s="1">
        <v>43763</v>
      </c>
      <c r="U41" s="4">
        <f t="shared" si="0"/>
        <v>116</v>
      </c>
      <c r="V41">
        <v>298</v>
      </c>
      <c r="W41" s="1">
        <v>43758</v>
      </c>
      <c r="X41">
        <v>292</v>
      </c>
      <c r="Y41">
        <v>170</v>
      </c>
      <c r="Z41">
        <v>52.9</v>
      </c>
    </row>
    <row r="42" spans="1:26" x14ac:dyDescent="0.55000000000000004">
      <c r="A42" t="s">
        <v>62</v>
      </c>
      <c r="B42">
        <v>2019</v>
      </c>
      <c r="C42">
        <v>11</v>
      </c>
      <c r="D42">
        <v>15.3</v>
      </c>
      <c r="E42" s="1">
        <v>43647</v>
      </c>
      <c r="F42">
        <v>182</v>
      </c>
      <c r="G42" s="1">
        <v>43646</v>
      </c>
      <c r="H42">
        <v>181</v>
      </c>
      <c r="I42">
        <v>75</v>
      </c>
      <c r="J42">
        <v>5</v>
      </c>
      <c r="K42" t="s">
        <v>9</v>
      </c>
      <c r="L42">
        <v>8</v>
      </c>
      <c r="M42" t="s">
        <v>109</v>
      </c>
      <c r="N42" t="s">
        <v>110</v>
      </c>
      <c r="O42" t="s">
        <v>10</v>
      </c>
      <c r="P42" t="s">
        <v>13</v>
      </c>
      <c r="Q42" t="s">
        <v>14</v>
      </c>
      <c r="R42">
        <v>173</v>
      </c>
      <c r="S42">
        <v>12.7</v>
      </c>
      <c r="T42" s="1">
        <v>43763</v>
      </c>
      <c r="U42" s="4">
        <f t="shared" si="0"/>
        <v>116</v>
      </c>
      <c r="V42">
        <v>298</v>
      </c>
      <c r="W42" s="1">
        <v>43758</v>
      </c>
      <c r="X42">
        <v>292</v>
      </c>
      <c r="Y42">
        <v>185</v>
      </c>
      <c r="Z42">
        <v>69</v>
      </c>
    </row>
    <row r="43" spans="1:26" x14ac:dyDescent="0.55000000000000004">
      <c r="A43" t="s">
        <v>63</v>
      </c>
      <c r="B43">
        <v>2019</v>
      </c>
      <c r="C43">
        <v>11</v>
      </c>
      <c r="D43">
        <v>15.3</v>
      </c>
      <c r="E43" s="1">
        <v>43647</v>
      </c>
      <c r="F43">
        <v>182</v>
      </c>
      <c r="G43" s="1">
        <v>43646</v>
      </c>
      <c r="H43">
        <v>181</v>
      </c>
      <c r="I43">
        <v>65</v>
      </c>
      <c r="J43">
        <v>2.7</v>
      </c>
      <c r="K43" t="s">
        <v>9</v>
      </c>
      <c r="L43">
        <v>8</v>
      </c>
      <c r="M43" t="s">
        <v>109</v>
      </c>
      <c r="N43" t="s">
        <v>110</v>
      </c>
      <c r="O43" t="s">
        <v>10</v>
      </c>
      <c r="P43" t="s">
        <v>18</v>
      </c>
      <c r="Q43" t="s">
        <v>14</v>
      </c>
      <c r="R43">
        <v>173</v>
      </c>
      <c r="S43">
        <v>11.5</v>
      </c>
      <c r="T43" s="1">
        <v>43770</v>
      </c>
      <c r="U43" s="4">
        <f t="shared" si="0"/>
        <v>123</v>
      </c>
      <c r="V43">
        <v>305</v>
      </c>
      <c r="W43" s="1">
        <v>43772</v>
      </c>
      <c r="X43">
        <v>300</v>
      </c>
      <c r="Y43">
        <v>163</v>
      </c>
      <c r="Z43">
        <v>45.4</v>
      </c>
    </row>
    <row r="44" spans="1:26" x14ac:dyDescent="0.55000000000000004">
      <c r="A44" t="s">
        <v>64</v>
      </c>
      <c r="B44">
        <v>2019</v>
      </c>
      <c r="C44">
        <v>11</v>
      </c>
      <c r="D44">
        <v>14.2</v>
      </c>
      <c r="E44" s="1">
        <v>43642</v>
      </c>
      <c r="F44">
        <v>177</v>
      </c>
      <c r="G44" s="1">
        <v>43639</v>
      </c>
      <c r="H44">
        <v>174</v>
      </c>
      <c r="I44">
        <v>60</v>
      </c>
      <c r="J44">
        <v>2.2000000000000002</v>
      </c>
      <c r="K44" t="s">
        <v>9</v>
      </c>
      <c r="L44">
        <v>8</v>
      </c>
      <c r="M44" t="s">
        <v>109</v>
      </c>
      <c r="N44" t="s">
        <v>110</v>
      </c>
      <c r="O44" t="s">
        <v>10</v>
      </c>
      <c r="P44" t="s">
        <v>13</v>
      </c>
      <c r="Q44" t="s">
        <v>14</v>
      </c>
      <c r="R44">
        <v>173</v>
      </c>
      <c r="S44">
        <v>12.7</v>
      </c>
      <c r="T44" s="1">
        <v>43763</v>
      </c>
      <c r="U44" s="4">
        <f t="shared" si="0"/>
        <v>121</v>
      </c>
      <c r="V44">
        <v>298</v>
      </c>
      <c r="W44" s="1">
        <v>43758</v>
      </c>
      <c r="X44">
        <v>292</v>
      </c>
      <c r="Y44">
        <v>184</v>
      </c>
      <c r="Z44">
        <v>64.900000000000006</v>
      </c>
    </row>
    <row r="45" spans="1:26" x14ac:dyDescent="0.55000000000000004">
      <c r="A45" t="s">
        <v>65</v>
      </c>
      <c r="B45">
        <v>2019</v>
      </c>
      <c r="C45">
        <v>11</v>
      </c>
      <c r="D45">
        <v>14.2</v>
      </c>
      <c r="E45" s="1">
        <v>43642</v>
      </c>
      <c r="F45">
        <v>177</v>
      </c>
      <c r="G45" s="1">
        <v>43639</v>
      </c>
      <c r="H45">
        <v>174</v>
      </c>
      <c r="I45">
        <v>66</v>
      </c>
      <c r="J45">
        <v>3.2</v>
      </c>
      <c r="K45" t="s">
        <v>9</v>
      </c>
      <c r="L45">
        <v>8</v>
      </c>
      <c r="M45" t="s">
        <v>109</v>
      </c>
      <c r="N45" t="s">
        <v>110</v>
      </c>
      <c r="O45" t="s">
        <v>10</v>
      </c>
      <c r="P45" t="s">
        <v>18</v>
      </c>
      <c r="Q45" t="s">
        <v>14</v>
      </c>
      <c r="R45">
        <v>173</v>
      </c>
      <c r="S45">
        <v>11.5</v>
      </c>
      <c r="T45" s="1">
        <v>43770</v>
      </c>
      <c r="U45" s="4">
        <f t="shared" si="0"/>
        <v>128</v>
      </c>
      <c r="V45">
        <v>305</v>
      </c>
      <c r="W45" s="1">
        <v>43770</v>
      </c>
      <c r="X45">
        <v>300</v>
      </c>
      <c r="Y45">
        <v>194</v>
      </c>
      <c r="Z45">
        <v>71.900000000000006</v>
      </c>
    </row>
    <row r="46" spans="1:26" x14ac:dyDescent="0.55000000000000004">
      <c r="A46" t="s">
        <v>66</v>
      </c>
      <c r="B46">
        <v>2019</v>
      </c>
      <c r="C46">
        <v>11</v>
      </c>
      <c r="D46">
        <v>15.3</v>
      </c>
      <c r="E46" s="1">
        <v>43647</v>
      </c>
      <c r="F46">
        <v>182</v>
      </c>
      <c r="G46" s="1">
        <v>43646</v>
      </c>
      <c r="H46">
        <v>181</v>
      </c>
      <c r="I46">
        <v>71</v>
      </c>
      <c r="J46">
        <v>4.2</v>
      </c>
      <c r="K46" t="s">
        <v>9</v>
      </c>
      <c r="L46">
        <v>8</v>
      </c>
      <c r="M46" t="s">
        <v>109</v>
      </c>
      <c r="N46" t="s">
        <v>110</v>
      </c>
      <c r="O46" t="s">
        <v>10</v>
      </c>
      <c r="P46" t="s">
        <v>67</v>
      </c>
      <c r="Q46" t="s">
        <v>14</v>
      </c>
      <c r="R46">
        <v>173</v>
      </c>
      <c r="S46">
        <v>13.1</v>
      </c>
      <c r="T46" s="1">
        <v>43759</v>
      </c>
      <c r="U46" s="4">
        <f t="shared" si="0"/>
        <v>112</v>
      </c>
      <c r="V46">
        <v>294</v>
      </c>
      <c r="W46" s="1">
        <v>43758</v>
      </c>
      <c r="X46">
        <v>292</v>
      </c>
      <c r="Y46">
        <v>181</v>
      </c>
      <c r="Z46">
        <v>75.400000000000006</v>
      </c>
    </row>
    <row r="47" spans="1:26" x14ac:dyDescent="0.55000000000000004">
      <c r="A47" t="s">
        <v>68</v>
      </c>
      <c r="B47">
        <v>2019</v>
      </c>
      <c r="C47">
        <v>11</v>
      </c>
      <c r="D47">
        <v>14.2</v>
      </c>
      <c r="E47" s="1">
        <v>43642</v>
      </c>
      <c r="F47">
        <v>177</v>
      </c>
      <c r="G47" s="1">
        <v>43639</v>
      </c>
      <c r="H47">
        <v>174</v>
      </c>
      <c r="I47">
        <v>52</v>
      </c>
      <c r="J47">
        <v>1.5</v>
      </c>
      <c r="K47" t="s">
        <v>9</v>
      </c>
      <c r="L47">
        <v>8</v>
      </c>
      <c r="M47" t="s">
        <v>109</v>
      </c>
      <c r="N47" t="s">
        <v>110</v>
      </c>
      <c r="O47" t="s">
        <v>10</v>
      </c>
      <c r="P47" t="s">
        <v>20</v>
      </c>
      <c r="Q47" t="s">
        <v>14</v>
      </c>
      <c r="R47">
        <v>173</v>
      </c>
      <c r="S47">
        <v>13.1</v>
      </c>
      <c r="T47" s="1">
        <v>43761</v>
      </c>
      <c r="U47" s="4">
        <f t="shared" si="0"/>
        <v>119</v>
      </c>
      <c r="V47">
        <v>296</v>
      </c>
      <c r="W47" s="1">
        <v>43758</v>
      </c>
      <c r="X47">
        <v>292</v>
      </c>
      <c r="Y47">
        <v>161</v>
      </c>
      <c r="Z47">
        <v>46.1</v>
      </c>
    </row>
    <row r="48" spans="1:26" x14ac:dyDescent="0.55000000000000004">
      <c r="A48" t="s">
        <v>69</v>
      </c>
      <c r="B48">
        <v>2019</v>
      </c>
      <c r="C48">
        <v>11</v>
      </c>
      <c r="D48">
        <v>14.2</v>
      </c>
      <c r="E48" s="1">
        <v>43642</v>
      </c>
      <c r="F48">
        <v>177</v>
      </c>
      <c r="G48" s="1">
        <v>43639</v>
      </c>
      <c r="H48">
        <v>174</v>
      </c>
      <c r="I48">
        <v>71</v>
      </c>
      <c r="J48">
        <v>4.2</v>
      </c>
      <c r="K48" t="s">
        <v>9</v>
      </c>
      <c r="L48">
        <v>8</v>
      </c>
      <c r="M48" t="s">
        <v>109</v>
      </c>
      <c r="N48" t="s">
        <v>110</v>
      </c>
      <c r="O48" t="s">
        <v>10</v>
      </c>
      <c r="P48" t="s">
        <v>27</v>
      </c>
      <c r="Q48" t="s">
        <v>14</v>
      </c>
      <c r="R48">
        <v>173</v>
      </c>
      <c r="S48">
        <v>11.6</v>
      </c>
      <c r="T48" s="1">
        <v>43767</v>
      </c>
      <c r="U48" s="4">
        <f t="shared" si="0"/>
        <v>125</v>
      </c>
      <c r="V48">
        <v>302</v>
      </c>
      <c r="W48" s="1">
        <v>43765</v>
      </c>
      <c r="X48">
        <v>300</v>
      </c>
      <c r="Y48">
        <v>178</v>
      </c>
      <c r="Z48">
        <v>60.4</v>
      </c>
    </row>
    <row r="49" spans="1:26" x14ac:dyDescent="0.55000000000000004">
      <c r="A49" t="s">
        <v>70</v>
      </c>
      <c r="B49">
        <v>2019</v>
      </c>
      <c r="C49">
        <v>5</v>
      </c>
      <c r="D49">
        <v>12.4</v>
      </c>
      <c r="E49" s="1">
        <v>43663</v>
      </c>
      <c r="F49">
        <v>198</v>
      </c>
      <c r="G49" s="1">
        <v>43660</v>
      </c>
      <c r="H49">
        <v>195</v>
      </c>
      <c r="I49">
        <v>95</v>
      </c>
      <c r="J49">
        <v>9.5</v>
      </c>
      <c r="K49" t="s">
        <v>9</v>
      </c>
      <c r="L49">
        <v>8</v>
      </c>
      <c r="M49" t="s">
        <v>109</v>
      </c>
      <c r="N49" t="s">
        <v>110</v>
      </c>
      <c r="O49" t="s">
        <v>10</v>
      </c>
      <c r="P49" t="s">
        <v>20</v>
      </c>
      <c r="Q49" t="s">
        <v>14</v>
      </c>
      <c r="R49">
        <v>173</v>
      </c>
      <c r="S49">
        <v>13.1</v>
      </c>
      <c r="T49" s="1">
        <v>43761</v>
      </c>
      <c r="U49" s="4">
        <f t="shared" si="0"/>
        <v>98</v>
      </c>
      <c r="V49">
        <v>296</v>
      </c>
      <c r="W49" s="1">
        <v>43758</v>
      </c>
      <c r="X49">
        <v>292</v>
      </c>
      <c r="Y49">
        <v>182</v>
      </c>
      <c r="Z49">
        <v>66.3</v>
      </c>
    </row>
    <row r="50" spans="1:26" x14ac:dyDescent="0.55000000000000004">
      <c r="A50" t="s">
        <v>71</v>
      </c>
      <c r="B50">
        <v>2019</v>
      </c>
      <c r="C50">
        <v>3</v>
      </c>
      <c r="D50">
        <v>10.8</v>
      </c>
      <c r="E50" s="1">
        <v>43685</v>
      </c>
      <c r="F50">
        <v>220</v>
      </c>
      <c r="G50" s="1">
        <v>43681</v>
      </c>
      <c r="H50">
        <v>216</v>
      </c>
      <c r="I50">
        <v>119</v>
      </c>
      <c r="J50">
        <v>19.2</v>
      </c>
      <c r="K50" t="s">
        <v>9</v>
      </c>
      <c r="L50">
        <v>8</v>
      </c>
      <c r="M50" t="s">
        <v>109</v>
      </c>
      <c r="N50" t="s">
        <v>110</v>
      </c>
      <c r="O50" t="s">
        <v>10</v>
      </c>
      <c r="P50" t="s">
        <v>13</v>
      </c>
      <c r="Q50" t="s">
        <v>14</v>
      </c>
      <c r="R50">
        <v>173</v>
      </c>
      <c r="S50">
        <v>12.7</v>
      </c>
      <c r="T50" s="1">
        <v>43763</v>
      </c>
      <c r="U50" s="4">
        <f t="shared" si="0"/>
        <v>78</v>
      </c>
      <c r="V50">
        <v>298</v>
      </c>
      <c r="W50" s="1">
        <v>43758</v>
      </c>
      <c r="X50">
        <v>292</v>
      </c>
      <c r="Y50">
        <v>175</v>
      </c>
      <c r="Z50">
        <v>59.8</v>
      </c>
    </row>
    <row r="51" spans="1:26" x14ac:dyDescent="0.55000000000000004">
      <c r="A51" t="s">
        <v>72</v>
      </c>
      <c r="B51">
        <v>2019</v>
      </c>
      <c r="C51">
        <v>5</v>
      </c>
      <c r="D51">
        <v>12.4</v>
      </c>
      <c r="E51" s="1">
        <v>43663</v>
      </c>
      <c r="F51">
        <v>198</v>
      </c>
      <c r="G51" s="1">
        <v>43660</v>
      </c>
      <c r="H51">
        <v>195</v>
      </c>
      <c r="I51">
        <v>77</v>
      </c>
      <c r="J51">
        <v>5.7</v>
      </c>
      <c r="K51" t="s">
        <v>9</v>
      </c>
      <c r="L51">
        <v>8</v>
      </c>
      <c r="M51" t="s">
        <v>109</v>
      </c>
      <c r="N51" t="s">
        <v>110</v>
      </c>
      <c r="O51" t="s">
        <v>10</v>
      </c>
      <c r="P51" t="s">
        <v>27</v>
      </c>
      <c r="Q51" t="s">
        <v>14</v>
      </c>
      <c r="R51">
        <v>173</v>
      </c>
      <c r="S51">
        <v>11.6</v>
      </c>
      <c r="T51" s="1">
        <v>43767</v>
      </c>
      <c r="U51" s="4">
        <f t="shared" si="0"/>
        <v>104</v>
      </c>
      <c r="V51">
        <v>302</v>
      </c>
      <c r="W51" s="1">
        <v>43765</v>
      </c>
      <c r="X51">
        <v>300</v>
      </c>
      <c r="Y51">
        <v>158</v>
      </c>
      <c r="Z51">
        <v>44.3</v>
      </c>
    </row>
    <row r="52" spans="1:26" x14ac:dyDescent="0.55000000000000004">
      <c r="A52" t="s">
        <v>74</v>
      </c>
      <c r="B52">
        <v>2019</v>
      </c>
      <c r="C52">
        <v>3</v>
      </c>
      <c r="D52">
        <v>12</v>
      </c>
      <c r="E52" s="1">
        <v>43669</v>
      </c>
      <c r="F52">
        <v>204</v>
      </c>
      <c r="G52" s="1">
        <v>43667</v>
      </c>
      <c r="H52">
        <v>202</v>
      </c>
      <c r="I52">
        <v>88</v>
      </c>
      <c r="J52">
        <v>6.8</v>
      </c>
      <c r="K52" t="s">
        <v>9</v>
      </c>
      <c r="L52">
        <v>12</v>
      </c>
      <c r="M52" t="s">
        <v>111</v>
      </c>
      <c r="N52" t="s">
        <v>112</v>
      </c>
      <c r="O52" t="s">
        <v>73</v>
      </c>
      <c r="P52" t="s">
        <v>34</v>
      </c>
      <c r="Q52" t="s">
        <v>14</v>
      </c>
      <c r="R52">
        <v>173</v>
      </c>
      <c r="S52">
        <v>11.2</v>
      </c>
      <c r="T52" s="1">
        <v>43768</v>
      </c>
      <c r="U52" s="4">
        <f t="shared" si="0"/>
        <v>99</v>
      </c>
      <c r="V52">
        <v>303</v>
      </c>
      <c r="W52" s="1">
        <v>43765</v>
      </c>
      <c r="X52">
        <v>300</v>
      </c>
      <c r="Y52">
        <v>170</v>
      </c>
      <c r="Z52">
        <v>49.8</v>
      </c>
    </row>
    <row r="53" spans="1:26" x14ac:dyDescent="0.55000000000000004">
      <c r="A53" t="s">
        <v>75</v>
      </c>
      <c r="B53">
        <v>2019</v>
      </c>
      <c r="C53">
        <v>1</v>
      </c>
      <c r="D53">
        <v>15.1</v>
      </c>
      <c r="E53" s="1">
        <v>43635</v>
      </c>
      <c r="F53">
        <v>170</v>
      </c>
      <c r="G53" s="1">
        <v>43632</v>
      </c>
      <c r="H53">
        <v>167</v>
      </c>
      <c r="I53">
        <v>59</v>
      </c>
      <c r="J53">
        <v>2.2000000000000002</v>
      </c>
      <c r="K53" t="s">
        <v>9</v>
      </c>
      <c r="M53" t="s">
        <v>111</v>
      </c>
      <c r="N53" t="s">
        <v>112</v>
      </c>
      <c r="O53" t="s">
        <v>76</v>
      </c>
      <c r="P53" t="s">
        <v>18</v>
      </c>
      <c r="Q53" t="s">
        <v>14</v>
      </c>
      <c r="R53">
        <v>173</v>
      </c>
      <c r="S53">
        <v>11.5</v>
      </c>
      <c r="T53" s="1">
        <v>43770</v>
      </c>
      <c r="U53" s="4">
        <f t="shared" si="0"/>
        <v>135</v>
      </c>
      <c r="V53">
        <v>305</v>
      </c>
      <c r="W53" s="1">
        <v>43777</v>
      </c>
      <c r="X53">
        <v>300</v>
      </c>
      <c r="Y53">
        <v>183</v>
      </c>
      <c r="Z53">
        <v>62.3</v>
      </c>
    </row>
    <row r="54" spans="1:26" x14ac:dyDescent="0.55000000000000004">
      <c r="A54" t="s">
        <v>77</v>
      </c>
      <c r="B54">
        <v>2019</v>
      </c>
      <c r="C54">
        <v>3</v>
      </c>
      <c r="D54">
        <v>14.6</v>
      </c>
      <c r="E54" s="1">
        <v>43635</v>
      </c>
      <c r="F54">
        <v>170</v>
      </c>
      <c r="G54" s="1">
        <v>43632</v>
      </c>
      <c r="H54">
        <v>167</v>
      </c>
      <c r="I54">
        <v>50</v>
      </c>
      <c r="J54">
        <v>1.3</v>
      </c>
      <c r="K54" t="s">
        <v>9</v>
      </c>
      <c r="M54" t="s">
        <v>111</v>
      </c>
      <c r="N54" t="s">
        <v>112</v>
      </c>
      <c r="O54" t="s">
        <v>76</v>
      </c>
      <c r="P54" t="s">
        <v>47</v>
      </c>
      <c r="Q54" t="s">
        <v>14</v>
      </c>
      <c r="R54">
        <v>173</v>
      </c>
      <c r="S54">
        <v>11.9</v>
      </c>
      <c r="T54" s="1">
        <v>43766</v>
      </c>
      <c r="U54" s="4">
        <f t="shared" si="0"/>
        <v>131</v>
      </c>
      <c r="V54">
        <v>301</v>
      </c>
      <c r="W54" s="1">
        <v>43765</v>
      </c>
      <c r="X54">
        <v>300</v>
      </c>
      <c r="Y54">
        <v>180</v>
      </c>
      <c r="Z54">
        <v>66.400000000000006</v>
      </c>
    </row>
    <row r="55" spans="1:26" x14ac:dyDescent="0.55000000000000004">
      <c r="A55" t="s">
        <v>78</v>
      </c>
      <c r="B55">
        <v>2019</v>
      </c>
      <c r="C55">
        <v>30</v>
      </c>
      <c r="D55">
        <v>12</v>
      </c>
      <c r="E55" s="1">
        <v>43641</v>
      </c>
      <c r="F55">
        <v>176</v>
      </c>
      <c r="G55" s="1">
        <v>43639</v>
      </c>
      <c r="H55">
        <v>174</v>
      </c>
      <c r="I55">
        <v>50</v>
      </c>
      <c r="J55">
        <v>1.5</v>
      </c>
      <c r="K55" t="s">
        <v>9</v>
      </c>
      <c r="M55" t="s">
        <v>111</v>
      </c>
      <c r="N55" t="s">
        <v>112</v>
      </c>
      <c r="O55" t="s">
        <v>76</v>
      </c>
      <c r="P55" t="s">
        <v>34</v>
      </c>
      <c r="Q55" t="s">
        <v>14</v>
      </c>
      <c r="R55">
        <v>173</v>
      </c>
      <c r="S55">
        <v>11.2</v>
      </c>
      <c r="T55" s="1">
        <v>43768</v>
      </c>
      <c r="U55" s="4">
        <f t="shared" si="0"/>
        <v>127</v>
      </c>
      <c r="V55">
        <v>303</v>
      </c>
      <c r="W55" s="1">
        <v>43765</v>
      </c>
      <c r="X55">
        <v>300</v>
      </c>
      <c r="Y55">
        <v>156</v>
      </c>
      <c r="Z55">
        <v>42.6</v>
      </c>
    </row>
    <row r="56" spans="1:26" x14ac:dyDescent="0.55000000000000004">
      <c r="A56" t="s">
        <v>79</v>
      </c>
      <c r="B56">
        <v>2019</v>
      </c>
      <c r="C56">
        <v>46</v>
      </c>
      <c r="D56">
        <v>12</v>
      </c>
      <c r="E56" s="1">
        <v>43641</v>
      </c>
      <c r="F56">
        <v>176</v>
      </c>
      <c r="G56" s="1">
        <v>43639</v>
      </c>
      <c r="H56">
        <v>174</v>
      </c>
      <c r="I56">
        <v>52</v>
      </c>
      <c r="J56">
        <v>1.5</v>
      </c>
      <c r="K56" t="s">
        <v>9</v>
      </c>
      <c r="M56" t="s">
        <v>111</v>
      </c>
      <c r="N56" t="s">
        <v>112</v>
      </c>
      <c r="O56" t="s">
        <v>76</v>
      </c>
      <c r="P56" t="s">
        <v>13</v>
      </c>
      <c r="Q56" t="s">
        <v>14</v>
      </c>
      <c r="R56">
        <v>173</v>
      </c>
      <c r="S56">
        <v>12.7</v>
      </c>
      <c r="T56" s="1">
        <v>43763</v>
      </c>
      <c r="U56" s="4">
        <f t="shared" si="0"/>
        <v>122</v>
      </c>
      <c r="V56">
        <v>298</v>
      </c>
      <c r="W56" s="1">
        <v>43758</v>
      </c>
      <c r="X56">
        <v>292</v>
      </c>
      <c r="Y56">
        <v>178</v>
      </c>
      <c r="Z56">
        <v>59.5</v>
      </c>
    </row>
    <row r="57" spans="1:26" x14ac:dyDescent="0.55000000000000004">
      <c r="A57" t="s">
        <v>80</v>
      </c>
      <c r="B57">
        <v>2019</v>
      </c>
      <c r="C57">
        <v>2</v>
      </c>
      <c r="D57">
        <v>15</v>
      </c>
      <c r="E57" s="1">
        <v>43648</v>
      </c>
      <c r="F57">
        <v>183</v>
      </c>
      <c r="G57" s="1">
        <v>43646</v>
      </c>
      <c r="H57">
        <v>181</v>
      </c>
      <c r="I57">
        <v>56</v>
      </c>
      <c r="J57">
        <v>2</v>
      </c>
      <c r="K57" t="s">
        <v>9</v>
      </c>
      <c r="M57" t="s">
        <v>111</v>
      </c>
      <c r="N57" t="s">
        <v>112</v>
      </c>
      <c r="O57" t="s">
        <v>76</v>
      </c>
      <c r="P57" t="s">
        <v>29</v>
      </c>
      <c r="Q57" t="s">
        <v>14</v>
      </c>
      <c r="R57">
        <v>173</v>
      </c>
      <c r="S57">
        <v>10.7</v>
      </c>
      <c r="T57" s="1">
        <v>43769</v>
      </c>
      <c r="U57" s="4">
        <f t="shared" si="0"/>
        <v>121</v>
      </c>
      <c r="V57">
        <v>304</v>
      </c>
      <c r="W57" s="1">
        <v>43765</v>
      </c>
      <c r="X57">
        <v>300</v>
      </c>
      <c r="Y57">
        <v>162</v>
      </c>
      <c r="Z57">
        <v>44.2</v>
      </c>
    </row>
    <row r="58" spans="1:26" x14ac:dyDescent="0.55000000000000004">
      <c r="A58" t="s">
        <v>81</v>
      </c>
      <c r="B58">
        <v>2019</v>
      </c>
      <c r="C58">
        <v>1</v>
      </c>
      <c r="D58">
        <v>15.1</v>
      </c>
      <c r="E58" s="1">
        <v>43635</v>
      </c>
      <c r="F58">
        <v>170</v>
      </c>
      <c r="G58" s="1">
        <v>43632</v>
      </c>
      <c r="H58">
        <v>167</v>
      </c>
      <c r="I58">
        <v>50</v>
      </c>
      <c r="J58">
        <v>1.4</v>
      </c>
      <c r="K58" t="s">
        <v>9</v>
      </c>
      <c r="M58" t="s">
        <v>111</v>
      </c>
      <c r="N58" t="s">
        <v>112</v>
      </c>
      <c r="O58" t="s">
        <v>76</v>
      </c>
      <c r="P58" t="s">
        <v>16</v>
      </c>
      <c r="Q58" t="s">
        <v>14</v>
      </c>
      <c r="R58">
        <v>173</v>
      </c>
      <c r="S58">
        <v>12.3</v>
      </c>
      <c r="T58" s="1">
        <v>43765</v>
      </c>
      <c r="U58" s="4">
        <f t="shared" si="0"/>
        <v>130</v>
      </c>
      <c r="V58">
        <v>300</v>
      </c>
      <c r="W58" s="1">
        <v>43765</v>
      </c>
      <c r="X58">
        <v>300</v>
      </c>
      <c r="Y58">
        <v>174</v>
      </c>
      <c r="Z58">
        <v>57.4</v>
      </c>
    </row>
    <row r="59" spans="1:26" x14ac:dyDescent="0.55000000000000004">
      <c r="A59" t="s">
        <v>82</v>
      </c>
      <c r="B59">
        <v>2019</v>
      </c>
      <c r="C59">
        <v>5</v>
      </c>
      <c r="D59">
        <v>12.4</v>
      </c>
      <c r="E59" s="1">
        <v>43678</v>
      </c>
      <c r="F59">
        <v>213</v>
      </c>
      <c r="G59" s="1">
        <v>43674</v>
      </c>
      <c r="H59">
        <v>209</v>
      </c>
      <c r="I59">
        <v>68</v>
      </c>
      <c r="J59">
        <v>3.3</v>
      </c>
      <c r="K59" t="s">
        <v>9</v>
      </c>
      <c r="M59" t="s">
        <v>111</v>
      </c>
      <c r="N59" t="s">
        <v>112</v>
      </c>
      <c r="O59" t="s">
        <v>73</v>
      </c>
      <c r="P59" t="s">
        <v>18</v>
      </c>
      <c r="Q59" t="s">
        <v>14</v>
      </c>
      <c r="R59">
        <v>173</v>
      </c>
      <c r="S59">
        <v>11.5</v>
      </c>
      <c r="T59" s="1">
        <v>43770</v>
      </c>
      <c r="U59" s="4">
        <f t="shared" si="0"/>
        <v>92</v>
      </c>
      <c r="V59">
        <v>305</v>
      </c>
      <c r="W59" s="1">
        <v>43773</v>
      </c>
      <c r="X59">
        <v>300</v>
      </c>
      <c r="Y59">
        <v>165</v>
      </c>
      <c r="Z59">
        <v>46.4</v>
      </c>
    </row>
    <row r="60" spans="1:26" x14ac:dyDescent="0.55000000000000004">
      <c r="A60" t="s">
        <v>83</v>
      </c>
      <c r="B60">
        <v>2019</v>
      </c>
      <c r="C60">
        <v>30</v>
      </c>
      <c r="D60">
        <v>12</v>
      </c>
      <c r="E60" s="1">
        <v>43641</v>
      </c>
      <c r="F60">
        <v>176</v>
      </c>
      <c r="G60" s="1">
        <v>43639</v>
      </c>
      <c r="H60">
        <v>174</v>
      </c>
      <c r="I60">
        <v>69</v>
      </c>
      <c r="J60">
        <v>3.6</v>
      </c>
      <c r="K60" t="s">
        <v>9</v>
      </c>
      <c r="L60">
        <v>12</v>
      </c>
      <c r="M60" t="s">
        <v>111</v>
      </c>
      <c r="N60" t="s">
        <v>112</v>
      </c>
      <c r="O60" t="s">
        <v>76</v>
      </c>
      <c r="P60" t="s">
        <v>18</v>
      </c>
      <c r="Q60" t="s">
        <v>14</v>
      </c>
      <c r="R60">
        <v>173</v>
      </c>
      <c r="S60">
        <v>11.5</v>
      </c>
      <c r="T60" s="1">
        <v>43770</v>
      </c>
      <c r="U60" s="4">
        <f t="shared" si="0"/>
        <v>129</v>
      </c>
      <c r="V60">
        <v>305</v>
      </c>
      <c r="W60" s="1">
        <v>43778</v>
      </c>
      <c r="X60">
        <v>300</v>
      </c>
      <c r="Y60">
        <v>174</v>
      </c>
      <c r="Z60">
        <v>55.9</v>
      </c>
    </row>
    <row r="61" spans="1:26" x14ac:dyDescent="0.55000000000000004">
      <c r="A61" t="s">
        <v>84</v>
      </c>
      <c r="B61">
        <v>2019</v>
      </c>
      <c r="C61">
        <v>2</v>
      </c>
      <c r="D61">
        <v>15</v>
      </c>
      <c r="E61" s="1">
        <v>43648</v>
      </c>
      <c r="F61">
        <v>183</v>
      </c>
      <c r="G61" s="1">
        <v>43646</v>
      </c>
      <c r="H61">
        <v>181</v>
      </c>
      <c r="I61">
        <v>63</v>
      </c>
      <c r="J61">
        <v>2.6</v>
      </c>
      <c r="K61" t="s">
        <v>9</v>
      </c>
      <c r="L61">
        <v>12</v>
      </c>
      <c r="M61" t="s">
        <v>111</v>
      </c>
      <c r="N61" t="s">
        <v>112</v>
      </c>
      <c r="O61" t="s">
        <v>76</v>
      </c>
      <c r="P61" t="s">
        <v>33</v>
      </c>
      <c r="Q61" t="s">
        <v>14</v>
      </c>
      <c r="R61">
        <v>173</v>
      </c>
      <c r="S61">
        <v>12.4</v>
      </c>
      <c r="T61" s="1">
        <v>43764</v>
      </c>
      <c r="U61" s="4">
        <f t="shared" si="0"/>
        <v>116</v>
      </c>
      <c r="V61">
        <v>299</v>
      </c>
      <c r="W61" s="1">
        <v>43758</v>
      </c>
      <c r="X61">
        <v>292</v>
      </c>
      <c r="Y61">
        <v>175</v>
      </c>
      <c r="Z61">
        <v>52.6</v>
      </c>
    </row>
    <row r="62" spans="1:26" x14ac:dyDescent="0.55000000000000004">
      <c r="A62" t="s">
        <v>85</v>
      </c>
      <c r="B62">
        <v>2019</v>
      </c>
      <c r="C62">
        <v>3</v>
      </c>
      <c r="D62">
        <v>14.6</v>
      </c>
      <c r="E62" s="1">
        <v>43635</v>
      </c>
      <c r="F62">
        <v>170</v>
      </c>
      <c r="G62" s="1">
        <v>43632</v>
      </c>
      <c r="H62">
        <v>167</v>
      </c>
      <c r="I62">
        <v>60</v>
      </c>
      <c r="J62">
        <v>2.5</v>
      </c>
      <c r="K62" t="s">
        <v>9</v>
      </c>
      <c r="L62">
        <v>12</v>
      </c>
      <c r="M62" t="s">
        <v>111</v>
      </c>
      <c r="N62" t="s">
        <v>112</v>
      </c>
      <c r="O62" t="s">
        <v>76</v>
      </c>
      <c r="P62" t="s">
        <v>18</v>
      </c>
      <c r="Q62" t="s">
        <v>14</v>
      </c>
      <c r="R62">
        <v>173</v>
      </c>
      <c r="S62">
        <v>11.5</v>
      </c>
      <c r="T62" s="1">
        <v>43770</v>
      </c>
      <c r="U62" s="4">
        <f t="shared" si="0"/>
        <v>135</v>
      </c>
      <c r="V62">
        <v>305</v>
      </c>
      <c r="W62" s="1">
        <v>43771</v>
      </c>
      <c r="X62">
        <v>300</v>
      </c>
      <c r="Y62">
        <v>167</v>
      </c>
      <c r="Z62">
        <v>57.8</v>
      </c>
    </row>
    <row r="63" spans="1:26" x14ac:dyDescent="0.55000000000000004">
      <c r="A63" t="s">
        <v>86</v>
      </c>
      <c r="B63">
        <v>2019</v>
      </c>
      <c r="C63">
        <v>30</v>
      </c>
      <c r="D63">
        <v>12</v>
      </c>
      <c r="E63" s="1">
        <v>43641</v>
      </c>
      <c r="F63">
        <v>176</v>
      </c>
      <c r="G63" s="1">
        <v>43639</v>
      </c>
      <c r="H63">
        <v>174</v>
      </c>
      <c r="I63">
        <v>70</v>
      </c>
      <c r="J63">
        <v>3.7</v>
      </c>
      <c r="K63" t="s">
        <v>9</v>
      </c>
      <c r="L63">
        <v>12</v>
      </c>
      <c r="M63" t="s">
        <v>111</v>
      </c>
      <c r="N63" t="s">
        <v>112</v>
      </c>
      <c r="O63" t="s">
        <v>76</v>
      </c>
      <c r="P63" t="s">
        <v>47</v>
      </c>
      <c r="Q63" t="s">
        <v>14</v>
      </c>
      <c r="R63">
        <v>173</v>
      </c>
      <c r="S63">
        <v>11.9</v>
      </c>
      <c r="T63" s="1">
        <v>43766</v>
      </c>
      <c r="U63" s="4">
        <f t="shared" si="0"/>
        <v>125</v>
      </c>
      <c r="V63">
        <v>301</v>
      </c>
      <c r="W63" s="1">
        <v>43765</v>
      </c>
      <c r="X63">
        <v>300</v>
      </c>
      <c r="Y63">
        <v>185</v>
      </c>
      <c r="Z63">
        <v>69.400000000000006</v>
      </c>
    </row>
    <row r="64" spans="1:26" x14ac:dyDescent="0.55000000000000004">
      <c r="A64" t="s">
        <v>87</v>
      </c>
      <c r="B64">
        <v>2019</v>
      </c>
      <c r="C64">
        <v>1</v>
      </c>
      <c r="D64">
        <v>17.5</v>
      </c>
      <c r="E64" s="1">
        <v>43648</v>
      </c>
      <c r="F64">
        <v>183</v>
      </c>
      <c r="G64" s="1">
        <v>43646</v>
      </c>
      <c r="H64">
        <v>181</v>
      </c>
      <c r="I64">
        <v>74</v>
      </c>
      <c r="J64">
        <v>4.9000000000000004</v>
      </c>
      <c r="K64" t="s">
        <v>9</v>
      </c>
      <c r="L64">
        <v>12</v>
      </c>
      <c r="M64" t="s">
        <v>111</v>
      </c>
      <c r="N64" t="s">
        <v>112</v>
      </c>
      <c r="O64" t="s">
        <v>76</v>
      </c>
      <c r="P64" t="s">
        <v>34</v>
      </c>
      <c r="Q64" t="s">
        <v>14</v>
      </c>
      <c r="R64">
        <v>173</v>
      </c>
      <c r="S64">
        <v>11.2</v>
      </c>
      <c r="T64" s="1">
        <v>43768</v>
      </c>
      <c r="U64" s="4">
        <f t="shared" si="0"/>
        <v>120</v>
      </c>
      <c r="V64">
        <v>303</v>
      </c>
      <c r="W64" s="1">
        <v>43765</v>
      </c>
      <c r="X64">
        <v>300</v>
      </c>
      <c r="Y64">
        <v>183</v>
      </c>
      <c r="Z64">
        <v>67</v>
      </c>
    </row>
    <row r="65" spans="1:26" x14ac:dyDescent="0.55000000000000004">
      <c r="A65" t="s">
        <v>88</v>
      </c>
      <c r="B65">
        <v>2019</v>
      </c>
      <c r="C65">
        <v>1</v>
      </c>
      <c r="D65">
        <v>12.7</v>
      </c>
      <c r="E65" s="1">
        <v>43636</v>
      </c>
      <c r="F65">
        <v>171</v>
      </c>
      <c r="G65" s="1">
        <v>43632</v>
      </c>
      <c r="H65">
        <v>167</v>
      </c>
      <c r="I65">
        <v>70</v>
      </c>
      <c r="J65">
        <v>4.2</v>
      </c>
      <c r="K65" t="s">
        <v>9</v>
      </c>
      <c r="L65">
        <v>12</v>
      </c>
      <c r="M65" t="s">
        <v>111</v>
      </c>
      <c r="N65" t="s">
        <v>112</v>
      </c>
      <c r="O65" t="s">
        <v>76</v>
      </c>
      <c r="P65" t="s">
        <v>27</v>
      </c>
      <c r="Q65" t="s">
        <v>14</v>
      </c>
      <c r="R65">
        <v>173</v>
      </c>
      <c r="S65">
        <v>11.6</v>
      </c>
      <c r="T65" s="1">
        <v>43767</v>
      </c>
      <c r="U65" s="4">
        <f t="shared" si="0"/>
        <v>131</v>
      </c>
      <c r="V65">
        <v>302</v>
      </c>
      <c r="W65" s="1">
        <v>43765</v>
      </c>
      <c r="X65">
        <v>300</v>
      </c>
      <c r="Y65">
        <v>195</v>
      </c>
      <c r="Z65">
        <v>78.099999999999994</v>
      </c>
    </row>
    <row r="66" spans="1:26" x14ac:dyDescent="0.55000000000000004">
      <c r="A66" t="s">
        <v>89</v>
      </c>
      <c r="B66">
        <v>2019</v>
      </c>
      <c r="C66">
        <v>1</v>
      </c>
      <c r="D66">
        <v>12.7</v>
      </c>
      <c r="E66" s="1">
        <v>43636</v>
      </c>
      <c r="F66">
        <v>171</v>
      </c>
      <c r="G66" s="1">
        <v>43632</v>
      </c>
      <c r="H66">
        <v>167</v>
      </c>
      <c r="I66">
        <v>70</v>
      </c>
      <c r="J66">
        <v>4</v>
      </c>
      <c r="K66" t="s">
        <v>9</v>
      </c>
      <c r="L66">
        <v>12</v>
      </c>
      <c r="M66" t="s">
        <v>111</v>
      </c>
      <c r="N66" t="s">
        <v>112</v>
      </c>
      <c r="O66" t="s">
        <v>76</v>
      </c>
      <c r="P66" t="s">
        <v>29</v>
      </c>
      <c r="Q66" t="s">
        <v>14</v>
      </c>
      <c r="R66">
        <v>173</v>
      </c>
      <c r="S66">
        <v>10.7</v>
      </c>
      <c r="T66" s="1">
        <v>43769</v>
      </c>
      <c r="U66" s="4">
        <f t="shared" si="0"/>
        <v>133</v>
      </c>
      <c r="V66">
        <v>304</v>
      </c>
      <c r="W66" s="1">
        <v>43765</v>
      </c>
      <c r="X66">
        <v>300</v>
      </c>
      <c r="Y66">
        <v>200</v>
      </c>
      <c r="Z66">
        <v>84.6</v>
      </c>
    </row>
    <row r="67" spans="1:26" x14ac:dyDescent="0.55000000000000004">
      <c r="A67" s="9" t="s">
        <v>113</v>
      </c>
      <c r="B67">
        <v>2020</v>
      </c>
      <c r="C67">
        <v>2</v>
      </c>
      <c r="E67" s="10">
        <v>44055</v>
      </c>
      <c r="F67">
        <v>225</v>
      </c>
      <c r="G67" s="1">
        <v>44052</v>
      </c>
      <c r="H67">
        <v>222</v>
      </c>
      <c r="I67">
        <v>109</v>
      </c>
      <c r="J67" s="5">
        <v>13.8</v>
      </c>
      <c r="K67" t="s">
        <v>9</v>
      </c>
      <c r="L67">
        <v>12</v>
      </c>
      <c r="M67" s="9" t="s">
        <v>111</v>
      </c>
      <c r="N67" t="s">
        <v>112</v>
      </c>
      <c r="O67" s="9" t="s">
        <v>76</v>
      </c>
      <c r="P67" t="s">
        <v>301</v>
      </c>
      <c r="Q67" t="s">
        <v>14</v>
      </c>
      <c r="R67">
        <v>173</v>
      </c>
      <c r="S67" s="11">
        <v>18.7</v>
      </c>
      <c r="T67" s="12">
        <v>44084.729166666664</v>
      </c>
      <c r="U67" s="4">
        <f t="shared" si="0"/>
        <v>29.729166666664241</v>
      </c>
      <c r="V67" s="13">
        <v>254</v>
      </c>
      <c r="W67" s="10">
        <v>44080</v>
      </c>
      <c r="X67">
        <v>250</v>
      </c>
      <c r="Y67" s="18">
        <v>139</v>
      </c>
      <c r="Z67" s="19">
        <v>30.8</v>
      </c>
    </row>
    <row r="68" spans="1:26" x14ac:dyDescent="0.55000000000000004">
      <c r="A68" s="9" t="s">
        <v>114</v>
      </c>
      <c r="B68">
        <v>2020</v>
      </c>
      <c r="C68">
        <v>2</v>
      </c>
      <c r="E68" s="10">
        <v>44047</v>
      </c>
      <c r="F68">
        <v>217</v>
      </c>
      <c r="G68" s="1">
        <v>44045</v>
      </c>
      <c r="H68">
        <v>215</v>
      </c>
      <c r="I68">
        <v>112</v>
      </c>
      <c r="J68" s="5">
        <v>16.3</v>
      </c>
      <c r="K68" t="s">
        <v>9</v>
      </c>
      <c r="L68">
        <v>12</v>
      </c>
      <c r="M68" s="9" t="s">
        <v>111</v>
      </c>
      <c r="N68" t="s">
        <v>112</v>
      </c>
      <c r="O68" s="9" t="s">
        <v>76</v>
      </c>
      <c r="P68" t="s">
        <v>301</v>
      </c>
      <c r="Q68" t="s">
        <v>14</v>
      </c>
      <c r="R68">
        <v>173</v>
      </c>
      <c r="S68" s="11">
        <v>18.7</v>
      </c>
      <c r="T68" s="12">
        <v>44084.729861111111</v>
      </c>
      <c r="U68" s="4">
        <f t="shared" si="0"/>
        <v>37.729861111110949</v>
      </c>
      <c r="V68" s="13">
        <v>254</v>
      </c>
      <c r="W68" s="10">
        <v>44080</v>
      </c>
      <c r="X68">
        <v>250</v>
      </c>
      <c r="Y68" s="18">
        <v>148</v>
      </c>
      <c r="Z68" s="19">
        <v>37.9</v>
      </c>
    </row>
    <row r="69" spans="1:26" x14ac:dyDescent="0.55000000000000004">
      <c r="A69" s="9" t="s">
        <v>115</v>
      </c>
      <c r="B69">
        <v>2020</v>
      </c>
      <c r="C69">
        <v>11</v>
      </c>
      <c r="E69" s="10">
        <v>44018</v>
      </c>
      <c r="F69">
        <v>188</v>
      </c>
      <c r="G69" s="1">
        <v>44017</v>
      </c>
      <c r="H69">
        <v>187</v>
      </c>
      <c r="I69">
        <v>82</v>
      </c>
      <c r="J69" s="5">
        <v>6.3</v>
      </c>
      <c r="K69" t="s">
        <v>9</v>
      </c>
      <c r="L69">
        <v>8</v>
      </c>
      <c r="M69" s="9" t="s">
        <v>109</v>
      </c>
      <c r="N69" t="s">
        <v>110</v>
      </c>
      <c r="O69" s="9" t="s">
        <v>10</v>
      </c>
      <c r="P69" t="s">
        <v>302</v>
      </c>
      <c r="Q69" t="s">
        <v>14</v>
      </c>
      <c r="R69">
        <v>173</v>
      </c>
      <c r="S69" s="11">
        <v>18.399999999999999</v>
      </c>
      <c r="T69" s="12">
        <v>44087.564745370371</v>
      </c>
      <c r="U69" s="4">
        <f t="shared" si="0"/>
        <v>69.564745370371384</v>
      </c>
      <c r="V69" s="13">
        <v>257</v>
      </c>
      <c r="W69" s="16">
        <v>44087.564745370371</v>
      </c>
      <c r="X69">
        <v>257</v>
      </c>
      <c r="Y69" s="18">
        <v>155</v>
      </c>
      <c r="Z69" s="19">
        <v>42.1</v>
      </c>
    </row>
    <row r="70" spans="1:26" x14ac:dyDescent="0.55000000000000004">
      <c r="A70" s="9" t="s">
        <v>116</v>
      </c>
      <c r="B70">
        <v>2020</v>
      </c>
      <c r="C70">
        <v>11</v>
      </c>
      <c r="E70" s="10">
        <v>44005</v>
      </c>
      <c r="F70">
        <v>175</v>
      </c>
      <c r="G70" s="1">
        <v>44003</v>
      </c>
      <c r="H70">
        <v>173</v>
      </c>
      <c r="I70">
        <v>80</v>
      </c>
      <c r="J70" s="5">
        <v>6</v>
      </c>
      <c r="K70" t="s">
        <v>9</v>
      </c>
      <c r="L70">
        <v>8</v>
      </c>
      <c r="M70" s="9" t="s">
        <v>109</v>
      </c>
      <c r="N70" t="s">
        <v>110</v>
      </c>
      <c r="O70" s="9" t="s">
        <v>10</v>
      </c>
      <c r="P70" t="s">
        <v>302</v>
      </c>
      <c r="Q70" t="s">
        <v>14</v>
      </c>
      <c r="R70">
        <v>173</v>
      </c>
      <c r="S70" s="11">
        <v>18.399999999999999</v>
      </c>
      <c r="T70" s="12">
        <v>44087.565960648149</v>
      </c>
      <c r="U70" s="4">
        <f t="shared" si="0"/>
        <v>82.565960648149485</v>
      </c>
      <c r="V70" s="13">
        <v>257</v>
      </c>
      <c r="W70" s="16">
        <v>44087.564745370371</v>
      </c>
      <c r="X70">
        <v>257</v>
      </c>
      <c r="Y70" s="18">
        <v>175</v>
      </c>
      <c r="Z70" s="19">
        <v>64.3</v>
      </c>
    </row>
    <row r="71" spans="1:26" x14ac:dyDescent="0.55000000000000004">
      <c r="A71" s="9" t="s">
        <v>117</v>
      </c>
      <c r="B71">
        <v>2020</v>
      </c>
      <c r="C71">
        <v>11</v>
      </c>
      <c r="E71" s="10">
        <v>44011</v>
      </c>
      <c r="F71">
        <v>181</v>
      </c>
      <c r="G71" s="1">
        <v>44010</v>
      </c>
      <c r="H71">
        <v>180</v>
      </c>
      <c r="I71">
        <v>63</v>
      </c>
      <c r="J71" s="5">
        <v>2.4</v>
      </c>
      <c r="K71" t="s">
        <v>9</v>
      </c>
      <c r="L71">
        <v>12</v>
      </c>
      <c r="M71" s="9" t="s">
        <v>111</v>
      </c>
      <c r="N71" t="s">
        <v>112</v>
      </c>
      <c r="O71" s="9" t="s">
        <v>76</v>
      </c>
      <c r="P71" t="s">
        <v>302</v>
      </c>
      <c r="Q71" t="s">
        <v>14</v>
      </c>
      <c r="R71">
        <v>173</v>
      </c>
      <c r="S71" s="11">
        <v>18.399999999999999</v>
      </c>
      <c r="T71" s="12">
        <v>44087.56690972222</v>
      </c>
      <c r="U71" s="4">
        <f t="shared" ref="U71:U134" si="1">(T71-E71)</f>
        <v>76.566909722219862</v>
      </c>
      <c r="V71" s="13">
        <v>257</v>
      </c>
      <c r="W71" s="16">
        <v>44087.564745370371</v>
      </c>
      <c r="X71">
        <v>257</v>
      </c>
      <c r="Y71" s="18">
        <v>148</v>
      </c>
      <c r="Z71" s="19">
        <v>37.4</v>
      </c>
    </row>
    <row r="72" spans="1:26" x14ac:dyDescent="0.55000000000000004">
      <c r="A72" s="9" t="s">
        <v>118</v>
      </c>
      <c r="B72">
        <v>2020</v>
      </c>
      <c r="C72">
        <v>2</v>
      </c>
      <c r="E72" s="10">
        <v>44047</v>
      </c>
      <c r="F72">
        <v>217</v>
      </c>
      <c r="G72" s="1">
        <v>44045</v>
      </c>
      <c r="H72">
        <v>215</v>
      </c>
      <c r="I72">
        <v>105</v>
      </c>
      <c r="J72" s="5">
        <v>12.7</v>
      </c>
      <c r="K72" t="s">
        <v>9</v>
      </c>
      <c r="L72">
        <v>12</v>
      </c>
      <c r="M72" s="9" t="s">
        <v>111</v>
      </c>
      <c r="N72" t="s">
        <v>112</v>
      </c>
      <c r="O72" s="9" t="s">
        <v>76</v>
      </c>
      <c r="P72" t="s">
        <v>302</v>
      </c>
      <c r="Q72" t="s">
        <v>14</v>
      </c>
      <c r="R72">
        <v>173</v>
      </c>
      <c r="S72" s="11">
        <v>18.399999999999999</v>
      </c>
      <c r="T72" s="12">
        <v>44087.567928240736</v>
      </c>
      <c r="U72" s="4">
        <f t="shared" si="1"/>
        <v>40.567928240736364</v>
      </c>
      <c r="V72" s="13">
        <v>257</v>
      </c>
      <c r="W72" s="16">
        <v>44087.564745370371</v>
      </c>
      <c r="X72">
        <v>257</v>
      </c>
      <c r="Y72" s="18">
        <v>150</v>
      </c>
      <c r="Z72" s="19">
        <v>38.6</v>
      </c>
    </row>
    <row r="73" spans="1:26" x14ac:dyDescent="0.55000000000000004">
      <c r="A73" s="9" t="s">
        <v>119</v>
      </c>
      <c r="B73">
        <v>2020</v>
      </c>
      <c r="C73">
        <v>11</v>
      </c>
      <c r="E73" s="10">
        <v>44020</v>
      </c>
      <c r="F73">
        <v>190</v>
      </c>
      <c r="G73" s="1">
        <v>44017</v>
      </c>
      <c r="H73">
        <v>187</v>
      </c>
      <c r="I73">
        <v>62</v>
      </c>
      <c r="J73" s="5">
        <v>2.6</v>
      </c>
      <c r="K73" t="s">
        <v>9</v>
      </c>
      <c r="L73">
        <v>8</v>
      </c>
      <c r="M73" s="9" t="s">
        <v>109</v>
      </c>
      <c r="N73" t="s">
        <v>110</v>
      </c>
      <c r="O73" s="9" t="s">
        <v>10</v>
      </c>
      <c r="P73" t="s">
        <v>303</v>
      </c>
      <c r="Q73" t="s">
        <v>14</v>
      </c>
      <c r="R73">
        <v>173</v>
      </c>
      <c r="S73" s="11">
        <v>17.899999999999999</v>
      </c>
      <c r="T73" s="12">
        <v>44088.691111111111</v>
      </c>
      <c r="U73" s="4">
        <f t="shared" si="1"/>
        <v>68.69111111111124</v>
      </c>
      <c r="V73" s="13">
        <v>258</v>
      </c>
      <c r="W73" s="16">
        <v>44087.564745370371</v>
      </c>
      <c r="X73">
        <v>257</v>
      </c>
      <c r="Y73" s="18">
        <v>148</v>
      </c>
      <c r="Z73" s="19">
        <v>34.799999999999997</v>
      </c>
    </row>
    <row r="74" spans="1:26" x14ac:dyDescent="0.55000000000000004">
      <c r="A74" s="9" t="s">
        <v>120</v>
      </c>
      <c r="B74">
        <v>2020</v>
      </c>
      <c r="C74">
        <v>45</v>
      </c>
      <c r="E74" s="10">
        <v>43998</v>
      </c>
      <c r="F74">
        <v>168</v>
      </c>
      <c r="G74" s="1">
        <v>43996</v>
      </c>
      <c r="H74">
        <v>166</v>
      </c>
      <c r="I74">
        <v>60</v>
      </c>
      <c r="J74" s="5">
        <v>2.1</v>
      </c>
      <c r="K74" t="s">
        <v>9</v>
      </c>
      <c r="L74">
        <v>8</v>
      </c>
      <c r="M74" s="9" t="s">
        <v>109</v>
      </c>
      <c r="N74" t="s">
        <v>110</v>
      </c>
      <c r="O74" s="9" t="s">
        <v>10</v>
      </c>
      <c r="P74" t="s">
        <v>303</v>
      </c>
      <c r="Q74" t="s">
        <v>14</v>
      </c>
      <c r="R74">
        <v>173</v>
      </c>
      <c r="S74" s="11">
        <v>17.899999999999999</v>
      </c>
      <c r="T74" s="12">
        <v>44088.691967592589</v>
      </c>
      <c r="U74" s="4">
        <f t="shared" si="1"/>
        <v>90.691967592589208</v>
      </c>
      <c r="V74" s="13">
        <v>258</v>
      </c>
      <c r="W74" s="16">
        <v>44087.564745370371</v>
      </c>
      <c r="X74">
        <v>257</v>
      </c>
      <c r="Y74" s="18">
        <v>145</v>
      </c>
      <c r="Z74" s="19">
        <v>32.4</v>
      </c>
    </row>
    <row r="75" spans="1:26" x14ac:dyDescent="0.55000000000000004">
      <c r="A75" s="9" t="s">
        <v>121</v>
      </c>
      <c r="B75">
        <v>2020</v>
      </c>
      <c r="C75">
        <v>11</v>
      </c>
      <c r="E75" s="10">
        <v>44005</v>
      </c>
      <c r="F75">
        <v>175</v>
      </c>
      <c r="G75" s="1">
        <v>44003</v>
      </c>
      <c r="H75">
        <v>173</v>
      </c>
      <c r="I75">
        <v>70</v>
      </c>
      <c r="J75" s="5">
        <v>3.3</v>
      </c>
      <c r="K75" t="s">
        <v>9</v>
      </c>
      <c r="L75">
        <v>8</v>
      </c>
      <c r="M75" s="9" t="s">
        <v>109</v>
      </c>
      <c r="N75" t="s">
        <v>110</v>
      </c>
      <c r="O75" s="9" t="s">
        <v>10</v>
      </c>
      <c r="P75" t="s">
        <v>304</v>
      </c>
      <c r="Q75" t="s">
        <v>14</v>
      </c>
      <c r="R75">
        <v>173</v>
      </c>
      <c r="S75" s="11">
        <v>18.2</v>
      </c>
      <c r="T75" s="12">
        <v>44090</v>
      </c>
      <c r="U75" s="4">
        <f t="shared" si="1"/>
        <v>85</v>
      </c>
      <c r="V75" s="14">
        <v>260</v>
      </c>
      <c r="W75" s="16">
        <v>44087.564745370371</v>
      </c>
      <c r="X75">
        <v>257</v>
      </c>
      <c r="Y75" s="18">
        <v>168</v>
      </c>
      <c r="Z75" s="19">
        <v>52</v>
      </c>
    </row>
    <row r="76" spans="1:26" x14ac:dyDescent="0.55000000000000004">
      <c r="A76" s="9" t="s">
        <v>122</v>
      </c>
      <c r="B76">
        <v>2020</v>
      </c>
      <c r="C76">
        <v>11</v>
      </c>
      <c r="E76" s="10">
        <v>44019</v>
      </c>
      <c r="F76">
        <v>189</v>
      </c>
      <c r="G76" s="1">
        <v>44017</v>
      </c>
      <c r="H76">
        <v>187</v>
      </c>
      <c r="I76">
        <v>63</v>
      </c>
      <c r="J76" s="5">
        <v>2.9</v>
      </c>
      <c r="K76" t="s">
        <v>9</v>
      </c>
      <c r="L76">
        <v>12</v>
      </c>
      <c r="M76" s="9" t="s">
        <v>111</v>
      </c>
      <c r="N76" s="9" t="s">
        <v>112</v>
      </c>
      <c r="O76" s="9" t="s">
        <v>76</v>
      </c>
      <c r="P76" t="s">
        <v>304</v>
      </c>
      <c r="Q76" t="s">
        <v>14</v>
      </c>
      <c r="R76">
        <v>173</v>
      </c>
      <c r="S76" s="11">
        <v>18.2</v>
      </c>
      <c r="T76" s="12">
        <v>44090</v>
      </c>
      <c r="U76" s="4">
        <f t="shared" si="1"/>
        <v>71</v>
      </c>
      <c r="V76" s="14">
        <v>260</v>
      </c>
      <c r="W76" s="16">
        <v>44087.564745370371</v>
      </c>
      <c r="X76">
        <v>257</v>
      </c>
      <c r="Y76" s="18">
        <v>147</v>
      </c>
      <c r="Z76" s="19">
        <v>38</v>
      </c>
    </row>
    <row r="77" spans="1:26" x14ac:dyDescent="0.55000000000000004">
      <c r="A77" s="9" t="s">
        <v>123</v>
      </c>
      <c r="B77">
        <v>2020</v>
      </c>
      <c r="C77">
        <v>2</v>
      </c>
      <c r="E77" s="10">
        <v>44040</v>
      </c>
      <c r="F77">
        <v>210</v>
      </c>
      <c r="G77" s="1">
        <v>44038</v>
      </c>
      <c r="H77">
        <v>208</v>
      </c>
      <c r="I77">
        <v>105</v>
      </c>
      <c r="J77" s="5">
        <v>13.2</v>
      </c>
      <c r="K77" t="s">
        <v>9</v>
      </c>
      <c r="L77">
        <v>12</v>
      </c>
      <c r="M77" s="9" t="s">
        <v>111</v>
      </c>
      <c r="N77" s="9" t="s">
        <v>112</v>
      </c>
      <c r="O77" s="9" t="s">
        <v>76</v>
      </c>
      <c r="P77" t="s">
        <v>304</v>
      </c>
      <c r="Q77" t="s">
        <v>14</v>
      </c>
      <c r="R77">
        <v>173</v>
      </c>
      <c r="S77" s="11">
        <v>18.2</v>
      </c>
      <c r="T77" s="12">
        <v>44090</v>
      </c>
      <c r="U77" s="4">
        <f t="shared" si="1"/>
        <v>50</v>
      </c>
      <c r="V77" s="14">
        <v>260</v>
      </c>
      <c r="W77" s="16">
        <v>44087.564745370371</v>
      </c>
      <c r="X77">
        <v>257</v>
      </c>
      <c r="Y77" s="18">
        <v>182</v>
      </c>
      <c r="Z77" s="19">
        <v>68.2</v>
      </c>
    </row>
    <row r="78" spans="1:26" x14ac:dyDescent="0.55000000000000004">
      <c r="A78" s="9" t="s">
        <v>124</v>
      </c>
      <c r="B78">
        <v>2020</v>
      </c>
      <c r="C78">
        <v>2</v>
      </c>
      <c r="E78" s="10">
        <v>44056</v>
      </c>
      <c r="F78">
        <v>226</v>
      </c>
      <c r="G78" s="1">
        <v>44052</v>
      </c>
      <c r="H78">
        <v>222</v>
      </c>
      <c r="I78">
        <v>110</v>
      </c>
      <c r="J78" s="5">
        <v>16.5</v>
      </c>
      <c r="K78" t="s">
        <v>9</v>
      </c>
      <c r="L78">
        <v>12</v>
      </c>
      <c r="M78" s="9" t="s">
        <v>111</v>
      </c>
      <c r="N78" s="9" t="s">
        <v>112</v>
      </c>
      <c r="O78" s="9" t="s">
        <v>76</v>
      </c>
      <c r="P78" t="s">
        <v>304</v>
      </c>
      <c r="Q78" t="s">
        <v>14</v>
      </c>
      <c r="R78">
        <v>173</v>
      </c>
      <c r="S78" s="11">
        <v>18.2</v>
      </c>
      <c r="T78" s="12">
        <v>44090</v>
      </c>
      <c r="U78" s="4">
        <f t="shared" si="1"/>
        <v>34</v>
      </c>
      <c r="V78" s="14">
        <v>260</v>
      </c>
      <c r="W78" s="16">
        <v>44087.564745370371</v>
      </c>
      <c r="X78">
        <v>257</v>
      </c>
      <c r="Y78" s="18">
        <v>148</v>
      </c>
      <c r="Z78" s="19">
        <v>36</v>
      </c>
    </row>
    <row r="79" spans="1:26" x14ac:dyDescent="0.55000000000000004">
      <c r="A79" s="9" t="s">
        <v>125</v>
      </c>
      <c r="B79">
        <v>2020</v>
      </c>
      <c r="C79">
        <v>11</v>
      </c>
      <c r="E79" s="10">
        <v>44005</v>
      </c>
      <c r="F79">
        <v>175</v>
      </c>
      <c r="G79" s="1">
        <v>44003</v>
      </c>
      <c r="H79">
        <v>173</v>
      </c>
      <c r="I79">
        <v>75</v>
      </c>
      <c r="J79" s="5">
        <v>4.4000000000000004</v>
      </c>
      <c r="K79" t="s">
        <v>9</v>
      </c>
      <c r="L79">
        <v>8</v>
      </c>
      <c r="M79" s="9" t="s">
        <v>109</v>
      </c>
      <c r="N79" t="s">
        <v>110</v>
      </c>
      <c r="O79" s="9" t="s">
        <v>10</v>
      </c>
      <c r="P79" t="s">
        <v>304</v>
      </c>
      <c r="Q79" t="s">
        <v>14</v>
      </c>
      <c r="R79">
        <v>173</v>
      </c>
      <c r="S79" s="11">
        <v>18.2</v>
      </c>
      <c r="T79" s="12">
        <v>44090</v>
      </c>
      <c r="U79" s="4">
        <f t="shared" si="1"/>
        <v>85</v>
      </c>
      <c r="V79" s="14">
        <v>260</v>
      </c>
      <c r="W79" s="16">
        <v>44087.564745370371</v>
      </c>
      <c r="X79">
        <v>257</v>
      </c>
      <c r="Y79" s="18">
        <v>145</v>
      </c>
      <c r="Z79" s="19">
        <v>31.7</v>
      </c>
    </row>
    <row r="80" spans="1:26" x14ac:dyDescent="0.55000000000000004">
      <c r="A80" s="9" t="s">
        <v>126</v>
      </c>
      <c r="B80">
        <v>2020</v>
      </c>
      <c r="C80">
        <v>11</v>
      </c>
      <c r="E80" s="10">
        <v>44018</v>
      </c>
      <c r="F80">
        <v>188</v>
      </c>
      <c r="G80" s="1">
        <v>44017</v>
      </c>
      <c r="H80">
        <v>187</v>
      </c>
      <c r="I80">
        <v>80</v>
      </c>
      <c r="J80" s="5">
        <v>5.8</v>
      </c>
      <c r="K80" t="s">
        <v>9</v>
      </c>
      <c r="L80">
        <v>12</v>
      </c>
      <c r="M80" s="9" t="s">
        <v>111</v>
      </c>
      <c r="N80" s="9" t="s">
        <v>112</v>
      </c>
      <c r="O80" s="9" t="s">
        <v>76</v>
      </c>
      <c r="P80" t="s">
        <v>304</v>
      </c>
      <c r="Q80" t="s">
        <v>14</v>
      </c>
      <c r="R80">
        <v>173</v>
      </c>
      <c r="S80" s="11">
        <v>18.2</v>
      </c>
      <c r="T80" s="12">
        <v>44090</v>
      </c>
      <c r="U80" s="4">
        <f t="shared" si="1"/>
        <v>72</v>
      </c>
      <c r="V80" s="14">
        <v>260</v>
      </c>
      <c r="W80" s="16">
        <v>44087.564745370371</v>
      </c>
      <c r="X80">
        <v>257</v>
      </c>
      <c r="Y80" s="18">
        <v>135</v>
      </c>
      <c r="Z80" s="19">
        <v>27.6</v>
      </c>
    </row>
    <row r="81" spans="1:26" x14ac:dyDescent="0.55000000000000004">
      <c r="A81" s="9" t="s">
        <v>127</v>
      </c>
      <c r="B81">
        <v>2020</v>
      </c>
      <c r="C81">
        <v>11</v>
      </c>
      <c r="E81" s="10">
        <v>44018</v>
      </c>
      <c r="F81">
        <v>188</v>
      </c>
      <c r="G81" s="1">
        <v>44017</v>
      </c>
      <c r="H81">
        <v>187</v>
      </c>
      <c r="I81">
        <v>61</v>
      </c>
      <c r="J81" s="5">
        <v>2.2999999999999998</v>
      </c>
      <c r="K81" t="s">
        <v>9</v>
      </c>
      <c r="L81">
        <v>12</v>
      </c>
      <c r="M81" s="9" t="s">
        <v>111</v>
      </c>
      <c r="N81" s="9" t="s">
        <v>112</v>
      </c>
      <c r="O81" s="9" t="s">
        <v>76</v>
      </c>
      <c r="P81" t="s">
        <v>305</v>
      </c>
      <c r="Q81" t="s">
        <v>14</v>
      </c>
      <c r="R81">
        <v>173</v>
      </c>
      <c r="S81" s="11">
        <v>18.7</v>
      </c>
      <c r="T81" s="12">
        <v>44092</v>
      </c>
      <c r="U81" s="4">
        <f t="shared" si="1"/>
        <v>74</v>
      </c>
      <c r="V81" s="14">
        <v>262</v>
      </c>
      <c r="W81" s="16">
        <v>44087.564745370371</v>
      </c>
      <c r="X81">
        <v>257</v>
      </c>
      <c r="Y81" s="18">
        <v>120</v>
      </c>
      <c r="Z81" s="19">
        <v>25.7</v>
      </c>
    </row>
    <row r="82" spans="1:26" x14ac:dyDescent="0.55000000000000004">
      <c r="A82" s="9" t="s">
        <v>128</v>
      </c>
      <c r="B82">
        <v>2020</v>
      </c>
      <c r="C82">
        <v>11</v>
      </c>
      <c r="E82" s="10">
        <v>44005</v>
      </c>
      <c r="F82">
        <v>175</v>
      </c>
      <c r="G82" s="1">
        <v>44003</v>
      </c>
      <c r="H82">
        <v>173</v>
      </c>
      <c r="I82">
        <v>71</v>
      </c>
      <c r="J82" s="5">
        <v>3.9</v>
      </c>
      <c r="K82" t="s">
        <v>9</v>
      </c>
      <c r="L82">
        <v>8</v>
      </c>
      <c r="M82" s="9" t="s">
        <v>109</v>
      </c>
      <c r="N82" t="s">
        <v>110</v>
      </c>
      <c r="O82" s="9" t="s">
        <v>10</v>
      </c>
      <c r="P82" t="s">
        <v>305</v>
      </c>
      <c r="Q82" t="s">
        <v>14</v>
      </c>
      <c r="R82">
        <v>173</v>
      </c>
      <c r="S82" s="11">
        <v>18.7</v>
      </c>
      <c r="T82" s="12">
        <v>44092</v>
      </c>
      <c r="U82" s="4">
        <f t="shared" si="1"/>
        <v>87</v>
      </c>
      <c r="V82" s="14">
        <v>262</v>
      </c>
      <c r="W82" s="16">
        <v>44087.564745370371</v>
      </c>
      <c r="X82">
        <v>257</v>
      </c>
      <c r="Y82" s="18">
        <v>156</v>
      </c>
      <c r="Z82" s="19">
        <v>43.3</v>
      </c>
    </row>
    <row r="83" spans="1:26" x14ac:dyDescent="0.55000000000000004">
      <c r="A83" s="9" t="s">
        <v>129</v>
      </c>
      <c r="B83">
        <v>2020</v>
      </c>
      <c r="C83">
        <v>2</v>
      </c>
      <c r="E83" s="10">
        <v>44048</v>
      </c>
      <c r="F83">
        <v>218</v>
      </c>
      <c r="G83" s="1">
        <v>44045</v>
      </c>
      <c r="H83">
        <v>215</v>
      </c>
      <c r="I83">
        <v>105</v>
      </c>
      <c r="J83" s="5">
        <v>12.4</v>
      </c>
      <c r="K83" t="s">
        <v>9</v>
      </c>
      <c r="L83">
        <v>12</v>
      </c>
      <c r="M83" s="9" t="s">
        <v>111</v>
      </c>
      <c r="N83" s="9" t="s">
        <v>112</v>
      </c>
      <c r="O83" s="9" t="s">
        <v>76</v>
      </c>
      <c r="P83" t="s">
        <v>306</v>
      </c>
      <c r="Q83" t="s">
        <v>14</v>
      </c>
      <c r="R83">
        <v>173</v>
      </c>
      <c r="S83" s="11">
        <v>17.5</v>
      </c>
      <c r="T83" s="12">
        <v>44093</v>
      </c>
      <c r="U83" s="4">
        <f t="shared" si="1"/>
        <v>45</v>
      </c>
      <c r="V83" s="14">
        <v>263</v>
      </c>
      <c r="W83" s="16">
        <v>44087.564745370371</v>
      </c>
      <c r="X83">
        <v>257</v>
      </c>
      <c r="Y83" s="18">
        <v>153</v>
      </c>
      <c r="Z83" s="19">
        <v>43.6</v>
      </c>
    </row>
    <row r="84" spans="1:26" x14ac:dyDescent="0.55000000000000004">
      <c r="A84" s="9" t="s">
        <v>130</v>
      </c>
      <c r="B84">
        <v>2020</v>
      </c>
      <c r="C84">
        <v>45</v>
      </c>
      <c r="E84" s="10">
        <v>43998</v>
      </c>
      <c r="F84">
        <v>168</v>
      </c>
      <c r="G84" s="1">
        <v>43996</v>
      </c>
      <c r="H84">
        <v>166</v>
      </c>
      <c r="I84">
        <v>68</v>
      </c>
      <c r="J84" s="5">
        <v>3.6</v>
      </c>
      <c r="K84" t="s">
        <v>9</v>
      </c>
      <c r="L84">
        <v>8</v>
      </c>
      <c r="M84" s="9" t="s">
        <v>109</v>
      </c>
      <c r="N84" t="s">
        <v>110</v>
      </c>
      <c r="O84" s="9" t="s">
        <v>10</v>
      </c>
      <c r="P84" t="s">
        <v>307</v>
      </c>
      <c r="Q84" t="s">
        <v>14</v>
      </c>
      <c r="R84">
        <v>173</v>
      </c>
      <c r="S84" s="11">
        <v>17.399999999999999</v>
      </c>
      <c r="T84" s="12">
        <v>44095</v>
      </c>
      <c r="U84" s="4">
        <f t="shared" si="1"/>
        <v>97</v>
      </c>
      <c r="V84" s="14">
        <v>265</v>
      </c>
      <c r="W84" s="16">
        <v>44094</v>
      </c>
      <c r="X84" s="17">
        <v>264</v>
      </c>
      <c r="Y84" s="18">
        <v>160</v>
      </c>
      <c r="Z84" s="19">
        <v>45.7</v>
      </c>
    </row>
    <row r="85" spans="1:26" x14ac:dyDescent="0.55000000000000004">
      <c r="A85" s="9" t="s">
        <v>131</v>
      </c>
      <c r="B85">
        <v>2020</v>
      </c>
      <c r="C85">
        <v>11</v>
      </c>
      <c r="E85" s="10">
        <v>44007</v>
      </c>
      <c r="F85">
        <v>177</v>
      </c>
      <c r="G85" s="1">
        <v>44003</v>
      </c>
      <c r="H85">
        <v>173</v>
      </c>
      <c r="I85">
        <v>77</v>
      </c>
      <c r="J85" s="5">
        <v>5</v>
      </c>
      <c r="K85" t="s">
        <v>9</v>
      </c>
      <c r="L85">
        <v>12</v>
      </c>
      <c r="M85" s="9" t="s">
        <v>111</v>
      </c>
      <c r="N85" s="9" t="s">
        <v>112</v>
      </c>
      <c r="O85" s="9" t="s">
        <v>76</v>
      </c>
      <c r="P85" t="s">
        <v>307</v>
      </c>
      <c r="Q85" t="s">
        <v>14</v>
      </c>
      <c r="R85">
        <v>173</v>
      </c>
      <c r="S85" s="11">
        <v>17.399999999999999</v>
      </c>
      <c r="T85" s="12">
        <v>44095</v>
      </c>
      <c r="U85" s="4">
        <f t="shared" si="1"/>
        <v>88</v>
      </c>
      <c r="V85" s="14">
        <v>265</v>
      </c>
      <c r="W85" s="16">
        <v>44094</v>
      </c>
      <c r="X85" s="17">
        <v>264</v>
      </c>
      <c r="Y85" s="18">
        <v>165</v>
      </c>
      <c r="Z85" s="19">
        <v>52.7</v>
      </c>
    </row>
    <row r="86" spans="1:26" x14ac:dyDescent="0.55000000000000004">
      <c r="A86" s="9" t="s">
        <v>132</v>
      </c>
      <c r="B86">
        <v>2020</v>
      </c>
      <c r="C86">
        <v>11</v>
      </c>
      <c r="E86" s="10">
        <v>44018</v>
      </c>
      <c r="F86">
        <v>188</v>
      </c>
      <c r="G86" s="1">
        <v>44017</v>
      </c>
      <c r="H86">
        <v>187</v>
      </c>
      <c r="I86">
        <v>83</v>
      </c>
      <c r="J86" s="5">
        <v>6.5</v>
      </c>
      <c r="K86" t="s">
        <v>9</v>
      </c>
      <c r="L86">
        <v>12</v>
      </c>
      <c r="M86" s="9" t="s">
        <v>111</v>
      </c>
      <c r="N86" s="9" t="s">
        <v>112</v>
      </c>
      <c r="O86" s="9" t="s">
        <v>76</v>
      </c>
      <c r="P86" t="s">
        <v>308</v>
      </c>
      <c r="Q86" t="s">
        <v>14</v>
      </c>
      <c r="R86">
        <v>173</v>
      </c>
      <c r="S86" s="11">
        <v>17.399999999999999</v>
      </c>
      <c r="T86" s="12">
        <v>44097</v>
      </c>
      <c r="U86" s="4">
        <f t="shared" si="1"/>
        <v>79</v>
      </c>
      <c r="V86" s="14">
        <v>267</v>
      </c>
      <c r="W86" s="16">
        <v>44094</v>
      </c>
      <c r="X86" s="17">
        <v>264</v>
      </c>
      <c r="Y86" s="18">
        <v>151</v>
      </c>
      <c r="Z86" s="19">
        <v>36.9</v>
      </c>
    </row>
    <row r="87" spans="1:26" x14ac:dyDescent="0.55000000000000004">
      <c r="A87" s="9" t="s">
        <v>133</v>
      </c>
      <c r="B87">
        <v>2020</v>
      </c>
      <c r="C87">
        <v>11</v>
      </c>
      <c r="E87" s="10">
        <v>44005</v>
      </c>
      <c r="F87">
        <v>175</v>
      </c>
      <c r="G87" s="1">
        <v>44003</v>
      </c>
      <c r="H87">
        <v>173</v>
      </c>
      <c r="I87">
        <v>74</v>
      </c>
      <c r="J87" s="5">
        <v>4.5</v>
      </c>
      <c r="K87" t="s">
        <v>9</v>
      </c>
      <c r="L87">
        <v>8</v>
      </c>
      <c r="M87" s="9" t="s">
        <v>109</v>
      </c>
      <c r="N87" s="9" t="s">
        <v>110</v>
      </c>
      <c r="O87" s="9" t="s">
        <v>10</v>
      </c>
      <c r="P87" s="9" t="s">
        <v>309</v>
      </c>
      <c r="Q87" t="s">
        <v>14</v>
      </c>
      <c r="R87">
        <v>173</v>
      </c>
      <c r="S87" s="11">
        <v>17.7</v>
      </c>
      <c r="T87" s="12">
        <v>44100</v>
      </c>
      <c r="U87" s="4">
        <f t="shared" si="1"/>
        <v>95</v>
      </c>
      <c r="V87" s="14">
        <v>270</v>
      </c>
      <c r="W87" s="16">
        <v>44094</v>
      </c>
      <c r="X87" s="17">
        <v>264</v>
      </c>
      <c r="Y87" s="18">
        <v>175</v>
      </c>
      <c r="Z87" s="19">
        <v>65</v>
      </c>
    </row>
    <row r="88" spans="1:26" x14ac:dyDescent="0.55000000000000004">
      <c r="A88" s="9" t="s">
        <v>134</v>
      </c>
      <c r="B88">
        <v>2020</v>
      </c>
      <c r="C88">
        <v>11</v>
      </c>
      <c r="E88" s="10">
        <v>44011</v>
      </c>
      <c r="F88">
        <v>181</v>
      </c>
      <c r="G88" s="1">
        <v>44010</v>
      </c>
      <c r="H88">
        <v>180</v>
      </c>
      <c r="I88">
        <v>80</v>
      </c>
      <c r="J88" s="5">
        <v>5.4</v>
      </c>
      <c r="K88" t="s">
        <v>9</v>
      </c>
      <c r="L88">
        <v>12</v>
      </c>
      <c r="M88" s="9" t="s">
        <v>111</v>
      </c>
      <c r="N88" s="9" t="s">
        <v>112</v>
      </c>
      <c r="O88" s="9" t="s">
        <v>76</v>
      </c>
      <c r="P88" s="9" t="s">
        <v>309</v>
      </c>
      <c r="Q88" t="s">
        <v>14</v>
      </c>
      <c r="R88">
        <v>173</v>
      </c>
      <c r="S88" s="11">
        <v>17.7</v>
      </c>
      <c r="T88" s="12">
        <v>44100</v>
      </c>
      <c r="U88" s="4">
        <f t="shared" si="1"/>
        <v>89</v>
      </c>
      <c r="V88" s="14">
        <v>270</v>
      </c>
      <c r="W88" s="16">
        <v>44094</v>
      </c>
      <c r="X88" s="17">
        <v>264</v>
      </c>
      <c r="Y88" s="18">
        <v>172</v>
      </c>
      <c r="Z88" s="19">
        <v>54</v>
      </c>
    </row>
    <row r="89" spans="1:26" x14ac:dyDescent="0.55000000000000004">
      <c r="A89" s="9" t="s">
        <v>135</v>
      </c>
      <c r="B89">
        <v>2020</v>
      </c>
      <c r="C89">
        <v>11</v>
      </c>
      <c r="E89" s="10">
        <v>44011</v>
      </c>
      <c r="F89">
        <v>181</v>
      </c>
      <c r="G89" s="1">
        <v>44010</v>
      </c>
      <c r="H89">
        <v>180</v>
      </c>
      <c r="I89">
        <v>75</v>
      </c>
      <c r="J89" s="5">
        <v>4.5</v>
      </c>
      <c r="K89" t="s">
        <v>9</v>
      </c>
      <c r="L89">
        <v>12</v>
      </c>
      <c r="M89" s="9" t="s">
        <v>111</v>
      </c>
      <c r="N89" s="9" t="s">
        <v>112</v>
      </c>
      <c r="O89" s="9" t="s">
        <v>76</v>
      </c>
      <c r="P89" s="9" t="s">
        <v>309</v>
      </c>
      <c r="Q89" t="s">
        <v>14</v>
      </c>
      <c r="R89">
        <v>173</v>
      </c>
      <c r="S89" s="11">
        <v>17.7</v>
      </c>
      <c r="T89" s="12">
        <v>44100</v>
      </c>
      <c r="U89" s="4">
        <f t="shared" si="1"/>
        <v>89</v>
      </c>
      <c r="V89" s="14">
        <v>270</v>
      </c>
      <c r="W89" s="16">
        <v>44094</v>
      </c>
      <c r="X89" s="17">
        <v>264</v>
      </c>
      <c r="Y89" s="18">
        <v>160</v>
      </c>
      <c r="Z89" s="19">
        <v>44.3</v>
      </c>
    </row>
    <row r="90" spans="1:26" x14ac:dyDescent="0.55000000000000004">
      <c r="A90" s="9" t="s">
        <v>136</v>
      </c>
      <c r="B90">
        <v>2020</v>
      </c>
      <c r="C90">
        <v>55</v>
      </c>
      <c r="E90" s="10">
        <v>43999</v>
      </c>
      <c r="F90">
        <v>169</v>
      </c>
      <c r="G90" s="1">
        <v>43996</v>
      </c>
      <c r="H90">
        <v>166</v>
      </c>
      <c r="I90">
        <v>49</v>
      </c>
      <c r="J90" s="5">
        <v>1.3</v>
      </c>
      <c r="K90" t="s">
        <v>11</v>
      </c>
      <c r="L90">
        <v>8</v>
      </c>
      <c r="M90" s="9" t="s">
        <v>109</v>
      </c>
      <c r="N90" s="9" t="s">
        <v>110</v>
      </c>
      <c r="O90" s="9" t="s">
        <v>10</v>
      </c>
      <c r="P90" s="9" t="s">
        <v>310</v>
      </c>
      <c r="Q90" t="s">
        <v>14</v>
      </c>
      <c r="R90">
        <v>173</v>
      </c>
      <c r="S90" s="11">
        <v>17.899999999999999</v>
      </c>
      <c r="T90" s="12">
        <v>44101</v>
      </c>
      <c r="U90" s="4">
        <f t="shared" si="1"/>
        <v>102</v>
      </c>
      <c r="V90" s="14">
        <v>271</v>
      </c>
      <c r="W90" s="16">
        <v>44101</v>
      </c>
      <c r="X90" s="18">
        <v>271</v>
      </c>
      <c r="Y90" s="18">
        <v>136</v>
      </c>
      <c r="Z90" s="19">
        <v>27.2</v>
      </c>
    </row>
    <row r="91" spans="1:26" x14ac:dyDescent="0.55000000000000004">
      <c r="A91" s="9" t="s">
        <v>137</v>
      </c>
      <c r="B91">
        <v>2020</v>
      </c>
      <c r="C91">
        <v>11</v>
      </c>
      <c r="E91" s="10">
        <v>44019</v>
      </c>
      <c r="F91">
        <v>189</v>
      </c>
      <c r="G91" s="1">
        <v>44017</v>
      </c>
      <c r="H91">
        <v>187</v>
      </c>
      <c r="I91">
        <v>81</v>
      </c>
      <c r="J91" s="5">
        <v>5.6</v>
      </c>
      <c r="K91" t="s">
        <v>9</v>
      </c>
      <c r="L91">
        <v>12</v>
      </c>
      <c r="M91" s="9" t="s">
        <v>111</v>
      </c>
      <c r="N91" s="9" t="s">
        <v>112</v>
      </c>
      <c r="O91" s="9" t="s">
        <v>76</v>
      </c>
      <c r="P91" s="9" t="s">
        <v>311</v>
      </c>
      <c r="Q91" t="s">
        <v>14</v>
      </c>
      <c r="R91">
        <v>173</v>
      </c>
      <c r="S91" s="11">
        <v>18</v>
      </c>
      <c r="T91" s="12">
        <v>44102</v>
      </c>
      <c r="U91" s="4">
        <f t="shared" si="1"/>
        <v>83</v>
      </c>
      <c r="V91" s="14">
        <v>272</v>
      </c>
      <c r="W91" s="16">
        <v>44101</v>
      </c>
      <c r="X91" s="18">
        <v>271</v>
      </c>
      <c r="Y91" s="18">
        <v>152</v>
      </c>
      <c r="Z91" s="19">
        <v>34.799999999999997</v>
      </c>
    </row>
    <row r="92" spans="1:26" x14ac:dyDescent="0.55000000000000004">
      <c r="A92" s="9" t="s">
        <v>138</v>
      </c>
      <c r="B92">
        <v>2020</v>
      </c>
      <c r="C92">
        <v>2</v>
      </c>
      <c r="E92" s="10">
        <v>44054</v>
      </c>
      <c r="F92">
        <v>224</v>
      </c>
      <c r="G92" s="1">
        <v>44052</v>
      </c>
      <c r="H92">
        <v>222</v>
      </c>
      <c r="I92">
        <v>116</v>
      </c>
      <c r="J92" s="5">
        <v>17.8</v>
      </c>
      <c r="K92" t="s">
        <v>9</v>
      </c>
      <c r="L92">
        <v>12</v>
      </c>
      <c r="M92" s="9" t="s">
        <v>111</v>
      </c>
      <c r="N92" s="9" t="s">
        <v>112</v>
      </c>
      <c r="O92" s="9" t="s">
        <v>76</v>
      </c>
      <c r="P92" s="9" t="s">
        <v>312</v>
      </c>
      <c r="Q92" t="s">
        <v>14</v>
      </c>
      <c r="R92">
        <v>173</v>
      </c>
      <c r="S92" s="11">
        <v>18</v>
      </c>
      <c r="T92" s="12">
        <v>44103</v>
      </c>
      <c r="U92" s="4">
        <f t="shared" si="1"/>
        <v>49</v>
      </c>
      <c r="V92" s="14">
        <v>273</v>
      </c>
      <c r="W92" s="16">
        <v>44101</v>
      </c>
      <c r="X92" s="18">
        <v>271</v>
      </c>
      <c r="Y92" s="18">
        <v>166</v>
      </c>
      <c r="Z92" s="19">
        <v>55.2</v>
      </c>
    </row>
    <row r="93" spans="1:26" x14ac:dyDescent="0.55000000000000004">
      <c r="A93" s="9" t="s">
        <v>139</v>
      </c>
      <c r="B93">
        <v>2020</v>
      </c>
      <c r="C93">
        <v>11</v>
      </c>
      <c r="E93" s="10">
        <v>44018</v>
      </c>
      <c r="F93">
        <v>188</v>
      </c>
      <c r="G93" s="1">
        <v>44017</v>
      </c>
      <c r="H93">
        <v>187</v>
      </c>
      <c r="I93">
        <v>68</v>
      </c>
      <c r="J93" s="5">
        <v>3.4</v>
      </c>
      <c r="K93" t="s">
        <v>9</v>
      </c>
      <c r="L93">
        <v>8</v>
      </c>
      <c r="M93" s="9" t="s">
        <v>109</v>
      </c>
      <c r="N93" s="9" t="s">
        <v>110</v>
      </c>
      <c r="O93" s="9" t="s">
        <v>10</v>
      </c>
      <c r="P93" s="9" t="s">
        <v>312</v>
      </c>
      <c r="Q93" t="s">
        <v>14</v>
      </c>
      <c r="R93">
        <v>173</v>
      </c>
      <c r="S93" s="11">
        <v>18</v>
      </c>
      <c r="T93" s="12">
        <v>44103</v>
      </c>
      <c r="U93" s="4">
        <f t="shared" si="1"/>
        <v>85</v>
      </c>
      <c r="V93" s="14">
        <v>273</v>
      </c>
      <c r="W93" s="16">
        <v>44101</v>
      </c>
      <c r="X93" s="18">
        <v>271</v>
      </c>
      <c r="Y93" s="18">
        <v>152</v>
      </c>
      <c r="Z93" s="19">
        <v>39.700000000000003</v>
      </c>
    </row>
    <row r="94" spans="1:26" x14ac:dyDescent="0.55000000000000004">
      <c r="A94" s="9" t="s">
        <v>140</v>
      </c>
      <c r="B94">
        <v>2020</v>
      </c>
      <c r="C94">
        <v>11</v>
      </c>
      <c r="E94" s="10">
        <v>44011</v>
      </c>
      <c r="F94">
        <v>181</v>
      </c>
      <c r="G94" s="1">
        <v>44010</v>
      </c>
      <c r="H94">
        <v>180</v>
      </c>
      <c r="I94">
        <v>63</v>
      </c>
      <c r="J94" s="5">
        <v>2.8</v>
      </c>
      <c r="K94" t="s">
        <v>9</v>
      </c>
      <c r="L94">
        <v>12</v>
      </c>
      <c r="M94" s="9" t="s">
        <v>111</v>
      </c>
      <c r="N94" s="9" t="s">
        <v>112</v>
      </c>
      <c r="O94" s="9" t="s">
        <v>76</v>
      </c>
      <c r="P94" s="9" t="s">
        <v>312</v>
      </c>
      <c r="Q94" t="s">
        <v>14</v>
      </c>
      <c r="R94">
        <v>173</v>
      </c>
      <c r="S94" s="11">
        <v>18</v>
      </c>
      <c r="T94" s="12">
        <v>44103</v>
      </c>
      <c r="U94" s="4">
        <f t="shared" si="1"/>
        <v>92</v>
      </c>
      <c r="V94" s="14">
        <v>273</v>
      </c>
      <c r="W94" s="16">
        <v>44101</v>
      </c>
      <c r="X94" s="18">
        <v>271</v>
      </c>
      <c r="Y94" s="18">
        <v>169</v>
      </c>
      <c r="Z94" s="19">
        <v>57.8</v>
      </c>
    </row>
    <row r="95" spans="1:26" x14ac:dyDescent="0.55000000000000004">
      <c r="A95" s="9" t="s">
        <v>141</v>
      </c>
      <c r="B95">
        <v>2020</v>
      </c>
      <c r="C95">
        <v>11</v>
      </c>
      <c r="E95" s="10">
        <v>44018</v>
      </c>
      <c r="F95">
        <v>188</v>
      </c>
      <c r="G95" s="1">
        <v>44017</v>
      </c>
      <c r="H95">
        <v>187</v>
      </c>
      <c r="I95">
        <v>70</v>
      </c>
      <c r="J95" s="5">
        <v>3.8</v>
      </c>
      <c r="K95" t="s">
        <v>9</v>
      </c>
      <c r="L95">
        <v>8</v>
      </c>
      <c r="M95" s="9" t="s">
        <v>109</v>
      </c>
      <c r="N95" s="9" t="s">
        <v>110</v>
      </c>
      <c r="O95" s="9" t="s">
        <v>10</v>
      </c>
      <c r="P95" s="9" t="s">
        <v>312</v>
      </c>
      <c r="Q95" t="s">
        <v>14</v>
      </c>
      <c r="R95">
        <v>173</v>
      </c>
      <c r="S95" s="11">
        <v>18</v>
      </c>
      <c r="T95" s="12">
        <v>44103</v>
      </c>
      <c r="U95" s="4">
        <f t="shared" si="1"/>
        <v>85</v>
      </c>
      <c r="V95" s="14">
        <v>273</v>
      </c>
      <c r="W95" s="16">
        <v>44101</v>
      </c>
      <c r="X95" s="18">
        <v>271</v>
      </c>
      <c r="Y95" s="18">
        <v>162</v>
      </c>
      <c r="Z95" s="19">
        <v>51.5</v>
      </c>
    </row>
    <row r="96" spans="1:26" x14ac:dyDescent="0.55000000000000004">
      <c r="A96" s="9" t="s">
        <v>142</v>
      </c>
      <c r="B96">
        <v>2020</v>
      </c>
      <c r="C96">
        <v>11</v>
      </c>
      <c r="E96" s="10">
        <v>44007</v>
      </c>
      <c r="F96">
        <v>177</v>
      </c>
      <c r="G96" s="1">
        <v>44003</v>
      </c>
      <c r="H96">
        <v>173</v>
      </c>
      <c r="I96">
        <v>68</v>
      </c>
      <c r="J96" s="5">
        <v>3.2</v>
      </c>
      <c r="K96" t="s">
        <v>9</v>
      </c>
      <c r="L96">
        <v>12</v>
      </c>
      <c r="M96" s="9" t="s">
        <v>111</v>
      </c>
      <c r="N96" s="9" t="s">
        <v>112</v>
      </c>
      <c r="O96" s="9" t="s">
        <v>76</v>
      </c>
      <c r="P96" s="9" t="s">
        <v>313</v>
      </c>
      <c r="Q96" t="s">
        <v>14</v>
      </c>
      <c r="R96">
        <v>173</v>
      </c>
      <c r="S96" s="11">
        <v>18</v>
      </c>
      <c r="T96" s="12">
        <v>44105</v>
      </c>
      <c r="U96" s="4">
        <f t="shared" si="1"/>
        <v>98</v>
      </c>
      <c r="V96" s="14">
        <v>275</v>
      </c>
      <c r="W96" s="16">
        <v>44101</v>
      </c>
      <c r="X96" s="18">
        <v>271</v>
      </c>
      <c r="Y96" s="18">
        <v>146</v>
      </c>
      <c r="Z96" s="19">
        <v>32.799999999999997</v>
      </c>
    </row>
    <row r="97" spans="1:26" x14ac:dyDescent="0.55000000000000004">
      <c r="A97" s="9" t="s">
        <v>143</v>
      </c>
      <c r="B97">
        <v>2020</v>
      </c>
      <c r="C97">
        <v>11</v>
      </c>
      <c r="E97" s="10">
        <v>44000</v>
      </c>
      <c r="F97">
        <v>170</v>
      </c>
      <c r="G97" s="1">
        <v>43996</v>
      </c>
      <c r="H97">
        <v>166</v>
      </c>
      <c r="I97">
        <v>71</v>
      </c>
      <c r="J97" s="5">
        <v>3.8</v>
      </c>
      <c r="K97" t="s">
        <v>9</v>
      </c>
      <c r="L97">
        <v>12</v>
      </c>
      <c r="M97" s="9" t="s">
        <v>111</v>
      </c>
      <c r="N97" s="9" t="s">
        <v>112</v>
      </c>
      <c r="O97" s="9" t="s">
        <v>76</v>
      </c>
      <c r="P97" s="9" t="s">
        <v>313</v>
      </c>
      <c r="Q97" t="s">
        <v>14</v>
      </c>
      <c r="R97">
        <v>173</v>
      </c>
      <c r="S97" s="11">
        <v>18</v>
      </c>
      <c r="T97" s="12">
        <v>44105</v>
      </c>
      <c r="U97" s="4">
        <f t="shared" si="1"/>
        <v>105</v>
      </c>
      <c r="V97" s="14">
        <v>275</v>
      </c>
      <c r="W97" s="16">
        <v>44101</v>
      </c>
      <c r="X97" s="18">
        <v>271</v>
      </c>
      <c r="Y97" s="18">
        <v>176</v>
      </c>
      <c r="Z97" s="19">
        <v>61.5</v>
      </c>
    </row>
    <row r="98" spans="1:26" x14ac:dyDescent="0.55000000000000004">
      <c r="A98" s="9" t="s">
        <v>144</v>
      </c>
      <c r="B98">
        <v>2020</v>
      </c>
      <c r="C98">
        <v>11</v>
      </c>
      <c r="E98" s="10">
        <v>44018</v>
      </c>
      <c r="F98">
        <v>188</v>
      </c>
      <c r="G98" s="1">
        <v>44017</v>
      </c>
      <c r="H98">
        <v>187</v>
      </c>
      <c r="I98">
        <v>65</v>
      </c>
      <c r="J98" s="5">
        <v>3</v>
      </c>
      <c r="K98" t="s">
        <v>9</v>
      </c>
      <c r="L98">
        <v>8</v>
      </c>
      <c r="M98" s="9" t="s">
        <v>109</v>
      </c>
      <c r="N98" s="9" t="s">
        <v>110</v>
      </c>
      <c r="O98" s="9" t="s">
        <v>10</v>
      </c>
      <c r="P98" s="9" t="s">
        <v>313</v>
      </c>
      <c r="Q98" t="s">
        <v>14</v>
      </c>
      <c r="R98">
        <v>173</v>
      </c>
      <c r="S98" s="11">
        <v>18</v>
      </c>
      <c r="T98" s="12">
        <v>44105</v>
      </c>
      <c r="U98" s="4">
        <f t="shared" si="1"/>
        <v>87</v>
      </c>
      <c r="V98" s="14">
        <v>275</v>
      </c>
      <c r="W98" s="16">
        <v>44101</v>
      </c>
      <c r="X98" s="18">
        <v>271</v>
      </c>
      <c r="Y98" s="18">
        <v>180</v>
      </c>
      <c r="Z98" s="19">
        <v>74</v>
      </c>
    </row>
    <row r="99" spans="1:26" x14ac:dyDescent="0.55000000000000004">
      <c r="A99" s="9" t="s">
        <v>145</v>
      </c>
      <c r="B99">
        <v>2020</v>
      </c>
      <c r="C99">
        <v>11</v>
      </c>
      <c r="E99" s="10">
        <v>44011</v>
      </c>
      <c r="F99">
        <v>181</v>
      </c>
      <c r="G99" s="1">
        <v>44010</v>
      </c>
      <c r="H99">
        <v>180</v>
      </c>
      <c r="I99">
        <v>70</v>
      </c>
      <c r="J99" s="5">
        <v>3.9</v>
      </c>
      <c r="K99" t="s">
        <v>9</v>
      </c>
      <c r="L99">
        <v>12</v>
      </c>
      <c r="M99" s="9" t="s">
        <v>111</v>
      </c>
      <c r="N99" s="9" t="s">
        <v>112</v>
      </c>
      <c r="O99" s="9" t="s">
        <v>76</v>
      </c>
      <c r="P99" s="9" t="s">
        <v>313</v>
      </c>
      <c r="Q99" t="s">
        <v>14</v>
      </c>
      <c r="R99">
        <v>173</v>
      </c>
      <c r="S99" s="11">
        <v>18</v>
      </c>
      <c r="T99" s="12">
        <v>44105</v>
      </c>
      <c r="U99" s="4">
        <f t="shared" si="1"/>
        <v>94</v>
      </c>
      <c r="V99" s="14">
        <v>275</v>
      </c>
      <c r="W99" s="16">
        <v>44101</v>
      </c>
      <c r="X99" s="18">
        <v>271</v>
      </c>
      <c r="Y99" s="18">
        <v>157</v>
      </c>
      <c r="Z99" s="19">
        <v>41.1</v>
      </c>
    </row>
    <row r="100" spans="1:26" x14ac:dyDescent="0.55000000000000004">
      <c r="A100" s="9" t="s">
        <v>146</v>
      </c>
      <c r="B100">
        <v>2020</v>
      </c>
      <c r="C100">
        <v>2</v>
      </c>
      <c r="E100" s="10">
        <v>44054</v>
      </c>
      <c r="F100">
        <v>224</v>
      </c>
      <c r="G100" s="1">
        <v>44052</v>
      </c>
      <c r="H100">
        <v>222</v>
      </c>
      <c r="I100">
        <v>111</v>
      </c>
      <c r="J100" s="5">
        <v>17.2</v>
      </c>
      <c r="K100" t="s">
        <v>9</v>
      </c>
      <c r="L100">
        <v>12</v>
      </c>
      <c r="M100" s="9" t="s">
        <v>111</v>
      </c>
      <c r="N100" s="9" t="s">
        <v>112</v>
      </c>
      <c r="O100" s="9" t="s">
        <v>76</v>
      </c>
      <c r="P100" s="9" t="s">
        <v>314</v>
      </c>
      <c r="Q100" t="s">
        <v>14</v>
      </c>
      <c r="R100">
        <v>173</v>
      </c>
      <c r="S100" s="11">
        <v>18</v>
      </c>
      <c r="T100" s="12">
        <v>44106</v>
      </c>
      <c r="U100" s="4">
        <f t="shared" si="1"/>
        <v>52</v>
      </c>
      <c r="V100" s="14">
        <v>276</v>
      </c>
      <c r="W100" s="16">
        <v>44101</v>
      </c>
      <c r="X100" s="18">
        <v>271</v>
      </c>
      <c r="Y100" s="18">
        <v>170</v>
      </c>
      <c r="Z100" s="19">
        <v>62</v>
      </c>
    </row>
    <row r="101" spans="1:26" x14ac:dyDescent="0.55000000000000004">
      <c r="A101" s="9" t="s">
        <v>147</v>
      </c>
      <c r="B101">
        <v>2020</v>
      </c>
      <c r="C101">
        <v>11</v>
      </c>
      <c r="E101" s="10">
        <v>44018</v>
      </c>
      <c r="F101">
        <v>188</v>
      </c>
      <c r="G101" s="1">
        <v>44017</v>
      </c>
      <c r="H101">
        <v>187</v>
      </c>
      <c r="I101">
        <v>88</v>
      </c>
      <c r="J101" s="5">
        <v>7.8</v>
      </c>
      <c r="K101" t="s">
        <v>9</v>
      </c>
      <c r="L101">
        <v>12</v>
      </c>
      <c r="M101" s="9" t="s">
        <v>111</v>
      </c>
      <c r="N101" s="9" t="s">
        <v>112</v>
      </c>
      <c r="O101" s="9" t="s">
        <v>76</v>
      </c>
      <c r="P101" s="9" t="s">
        <v>315</v>
      </c>
      <c r="Q101" t="s">
        <v>14</v>
      </c>
      <c r="R101">
        <v>173</v>
      </c>
      <c r="S101" s="11">
        <v>17.7</v>
      </c>
      <c r="T101" s="12">
        <v>44107</v>
      </c>
      <c r="U101" s="4">
        <f t="shared" si="1"/>
        <v>89</v>
      </c>
      <c r="V101" s="14">
        <v>277</v>
      </c>
      <c r="W101" s="16">
        <v>44101</v>
      </c>
      <c r="X101" s="18">
        <v>271</v>
      </c>
      <c r="Y101" s="18">
        <v>180</v>
      </c>
      <c r="Z101" s="19">
        <v>70.400000000000006</v>
      </c>
    </row>
    <row r="102" spans="1:26" x14ac:dyDescent="0.55000000000000004">
      <c r="A102" s="9" t="s">
        <v>148</v>
      </c>
      <c r="B102">
        <v>2020</v>
      </c>
      <c r="C102">
        <v>11</v>
      </c>
      <c r="E102" s="10">
        <v>44000</v>
      </c>
      <c r="F102">
        <v>170</v>
      </c>
      <c r="G102" s="1">
        <v>43996</v>
      </c>
      <c r="H102">
        <v>166</v>
      </c>
      <c r="I102">
        <v>67</v>
      </c>
      <c r="J102" s="5">
        <v>3.4</v>
      </c>
      <c r="K102" t="s">
        <v>9</v>
      </c>
      <c r="L102">
        <v>12</v>
      </c>
      <c r="M102" s="9" t="s">
        <v>111</v>
      </c>
      <c r="N102" s="9" t="s">
        <v>112</v>
      </c>
      <c r="O102" s="9" t="s">
        <v>76</v>
      </c>
      <c r="P102" s="9" t="s">
        <v>315</v>
      </c>
      <c r="Q102" t="s">
        <v>14</v>
      </c>
      <c r="R102">
        <v>173</v>
      </c>
      <c r="S102" s="11">
        <v>17.7</v>
      </c>
      <c r="T102" s="12">
        <v>44107</v>
      </c>
      <c r="U102" s="4">
        <f t="shared" si="1"/>
        <v>107</v>
      </c>
      <c r="V102" s="14">
        <v>277</v>
      </c>
      <c r="W102" s="16">
        <v>44101</v>
      </c>
      <c r="X102" s="18">
        <v>271</v>
      </c>
      <c r="Y102" s="18">
        <v>160</v>
      </c>
      <c r="Z102" s="19">
        <v>48.5</v>
      </c>
    </row>
    <row r="103" spans="1:26" x14ac:dyDescent="0.55000000000000004">
      <c r="A103" s="9" t="s">
        <v>149</v>
      </c>
      <c r="B103">
        <v>2020</v>
      </c>
      <c r="C103">
        <v>11</v>
      </c>
      <c r="E103" s="10">
        <v>44000</v>
      </c>
      <c r="F103">
        <v>170</v>
      </c>
      <c r="G103" s="1">
        <v>43996</v>
      </c>
      <c r="H103">
        <v>166</v>
      </c>
      <c r="I103">
        <v>75</v>
      </c>
      <c r="J103" s="5">
        <v>5</v>
      </c>
      <c r="K103" t="s">
        <v>9</v>
      </c>
      <c r="L103">
        <v>12</v>
      </c>
      <c r="M103" s="9" t="s">
        <v>111</v>
      </c>
      <c r="N103" s="9" t="s">
        <v>112</v>
      </c>
      <c r="O103" s="9" t="s">
        <v>76</v>
      </c>
      <c r="P103" s="9" t="s">
        <v>316</v>
      </c>
      <c r="Q103" t="s">
        <v>14</v>
      </c>
      <c r="R103">
        <v>173</v>
      </c>
      <c r="S103" s="11">
        <v>17.7</v>
      </c>
      <c r="T103" s="12">
        <v>44108</v>
      </c>
      <c r="U103" s="4">
        <f t="shared" si="1"/>
        <v>108</v>
      </c>
      <c r="V103" s="14">
        <v>278</v>
      </c>
      <c r="W103" s="16">
        <v>44108</v>
      </c>
      <c r="X103" s="18">
        <v>278</v>
      </c>
      <c r="Y103" s="18">
        <v>175</v>
      </c>
      <c r="Z103" s="19">
        <v>60.8</v>
      </c>
    </row>
    <row r="104" spans="1:26" x14ac:dyDescent="0.55000000000000004">
      <c r="A104" s="9" t="s">
        <v>150</v>
      </c>
      <c r="B104">
        <v>2020</v>
      </c>
      <c r="C104">
        <v>11</v>
      </c>
      <c r="E104" s="10">
        <v>44011</v>
      </c>
      <c r="F104">
        <v>181</v>
      </c>
      <c r="G104" s="1">
        <v>44010</v>
      </c>
      <c r="H104">
        <v>180</v>
      </c>
      <c r="I104">
        <v>79</v>
      </c>
      <c r="J104" s="5">
        <v>5.4</v>
      </c>
      <c r="K104" t="s">
        <v>9</v>
      </c>
      <c r="L104">
        <v>12</v>
      </c>
      <c r="M104" s="9" t="s">
        <v>111</v>
      </c>
      <c r="N104" s="9" t="s">
        <v>112</v>
      </c>
      <c r="O104" s="9" t="s">
        <v>76</v>
      </c>
      <c r="P104" s="9" t="s">
        <v>316</v>
      </c>
      <c r="Q104" t="s">
        <v>14</v>
      </c>
      <c r="R104">
        <v>173</v>
      </c>
      <c r="S104" s="11">
        <v>17.7</v>
      </c>
      <c r="T104" s="12">
        <v>44108</v>
      </c>
      <c r="U104" s="4">
        <f t="shared" si="1"/>
        <v>97</v>
      </c>
      <c r="V104" s="14">
        <v>278</v>
      </c>
      <c r="W104" s="16">
        <v>44108</v>
      </c>
      <c r="X104" s="18">
        <v>278</v>
      </c>
      <c r="Y104" s="18">
        <v>165</v>
      </c>
      <c r="Z104" s="19">
        <v>54.8</v>
      </c>
    </row>
    <row r="105" spans="1:26" x14ac:dyDescent="0.55000000000000004">
      <c r="A105" s="9" t="s">
        <v>151</v>
      </c>
      <c r="B105">
        <v>2020</v>
      </c>
      <c r="C105">
        <v>11</v>
      </c>
      <c r="E105" s="10">
        <v>44005</v>
      </c>
      <c r="F105">
        <v>175</v>
      </c>
      <c r="G105" s="1">
        <v>44003</v>
      </c>
      <c r="H105">
        <v>173</v>
      </c>
      <c r="I105">
        <v>66</v>
      </c>
      <c r="J105" s="5">
        <v>2.9</v>
      </c>
      <c r="K105" t="s">
        <v>9</v>
      </c>
      <c r="L105">
        <v>8</v>
      </c>
      <c r="M105" s="9" t="s">
        <v>109</v>
      </c>
      <c r="N105" s="9" t="s">
        <v>110</v>
      </c>
      <c r="O105" s="9" t="s">
        <v>10</v>
      </c>
      <c r="P105" s="9" t="s">
        <v>316</v>
      </c>
      <c r="Q105" t="s">
        <v>14</v>
      </c>
      <c r="R105">
        <v>173</v>
      </c>
      <c r="S105" s="11">
        <v>17.7</v>
      </c>
      <c r="T105" s="12">
        <v>44108</v>
      </c>
      <c r="U105" s="4">
        <f t="shared" si="1"/>
        <v>103</v>
      </c>
      <c r="V105" s="14">
        <v>278</v>
      </c>
      <c r="W105" s="16">
        <v>44108</v>
      </c>
      <c r="X105" s="18">
        <v>278</v>
      </c>
      <c r="Y105" s="18">
        <v>172</v>
      </c>
      <c r="Z105" s="19">
        <v>59.5</v>
      </c>
    </row>
    <row r="106" spans="1:26" x14ac:dyDescent="0.55000000000000004">
      <c r="A106" s="9" t="s">
        <v>152</v>
      </c>
      <c r="B106">
        <v>2020</v>
      </c>
      <c r="C106">
        <v>11</v>
      </c>
      <c r="E106" s="10">
        <v>44018</v>
      </c>
      <c r="F106">
        <v>188</v>
      </c>
      <c r="G106" s="1">
        <v>44017</v>
      </c>
      <c r="H106">
        <v>187</v>
      </c>
      <c r="I106">
        <v>92</v>
      </c>
      <c r="J106" s="5">
        <v>8.6999999999999993</v>
      </c>
      <c r="K106" t="s">
        <v>9</v>
      </c>
      <c r="L106">
        <v>12</v>
      </c>
      <c r="M106" s="9" t="s">
        <v>111</v>
      </c>
      <c r="N106" s="9" t="s">
        <v>112</v>
      </c>
      <c r="O106" s="9" t="s">
        <v>76</v>
      </c>
      <c r="P106" s="9" t="s">
        <v>317</v>
      </c>
      <c r="Q106" t="s">
        <v>14</v>
      </c>
      <c r="R106">
        <v>173</v>
      </c>
      <c r="S106" s="11">
        <v>18</v>
      </c>
      <c r="T106" s="12">
        <v>44109</v>
      </c>
      <c r="U106" s="4">
        <f t="shared" si="1"/>
        <v>91</v>
      </c>
      <c r="V106" s="14">
        <v>279</v>
      </c>
      <c r="W106" s="16">
        <v>44108</v>
      </c>
      <c r="X106" s="18">
        <v>278</v>
      </c>
      <c r="Y106" s="18">
        <v>176</v>
      </c>
      <c r="Z106" s="19">
        <v>63.2</v>
      </c>
    </row>
    <row r="107" spans="1:26" x14ac:dyDescent="0.55000000000000004">
      <c r="A107" s="9" t="s">
        <v>153</v>
      </c>
      <c r="B107">
        <v>2020</v>
      </c>
      <c r="C107">
        <v>11</v>
      </c>
      <c r="E107" s="10">
        <v>44018</v>
      </c>
      <c r="F107">
        <v>188</v>
      </c>
      <c r="G107" s="1">
        <v>44017</v>
      </c>
      <c r="H107">
        <v>187</v>
      </c>
      <c r="I107">
        <v>77</v>
      </c>
      <c r="J107" s="5">
        <v>5.0999999999999996</v>
      </c>
      <c r="K107" t="s">
        <v>9</v>
      </c>
      <c r="L107">
        <v>8</v>
      </c>
      <c r="M107" s="9" t="s">
        <v>109</v>
      </c>
      <c r="N107" s="9" t="s">
        <v>110</v>
      </c>
      <c r="O107" s="9" t="s">
        <v>10</v>
      </c>
      <c r="P107" s="9" t="s">
        <v>317</v>
      </c>
      <c r="Q107" t="s">
        <v>14</v>
      </c>
      <c r="R107">
        <v>173</v>
      </c>
      <c r="S107" s="11">
        <v>18</v>
      </c>
      <c r="T107" s="12">
        <v>44109</v>
      </c>
      <c r="U107" s="4">
        <f t="shared" si="1"/>
        <v>91</v>
      </c>
      <c r="V107" s="14">
        <v>279</v>
      </c>
      <c r="W107" s="16">
        <v>44108</v>
      </c>
      <c r="X107" s="18">
        <v>278</v>
      </c>
      <c r="Y107" s="18">
        <v>168</v>
      </c>
      <c r="Z107" s="19">
        <v>53.2</v>
      </c>
    </row>
    <row r="108" spans="1:26" x14ac:dyDescent="0.55000000000000004">
      <c r="A108" s="9" t="s">
        <v>154</v>
      </c>
      <c r="B108">
        <v>2020</v>
      </c>
      <c r="C108">
        <v>2</v>
      </c>
      <c r="E108" s="10">
        <v>44054</v>
      </c>
      <c r="F108">
        <v>224</v>
      </c>
      <c r="G108" s="1">
        <v>44052</v>
      </c>
      <c r="H108">
        <v>222</v>
      </c>
      <c r="I108">
        <v>99</v>
      </c>
      <c r="J108" s="5">
        <v>11.1</v>
      </c>
      <c r="K108" t="s">
        <v>9</v>
      </c>
      <c r="L108">
        <v>12</v>
      </c>
      <c r="M108" s="9" t="s">
        <v>111</v>
      </c>
      <c r="N108" s="9" t="s">
        <v>112</v>
      </c>
      <c r="O108" s="9" t="s">
        <v>76</v>
      </c>
      <c r="P108" s="9" t="s">
        <v>318</v>
      </c>
      <c r="Q108" t="s">
        <v>14</v>
      </c>
      <c r="R108">
        <v>173</v>
      </c>
      <c r="S108" s="11">
        <v>17.2</v>
      </c>
      <c r="T108" s="12">
        <v>44110</v>
      </c>
      <c r="U108" s="4">
        <f t="shared" si="1"/>
        <v>56</v>
      </c>
      <c r="V108" s="14">
        <v>280</v>
      </c>
      <c r="W108" s="16">
        <v>44108</v>
      </c>
      <c r="X108" s="18">
        <v>278</v>
      </c>
      <c r="Y108" s="18">
        <v>149</v>
      </c>
      <c r="Z108" s="19">
        <v>34.799999999999997</v>
      </c>
    </row>
    <row r="109" spans="1:26" x14ac:dyDescent="0.55000000000000004">
      <c r="A109" s="9" t="s">
        <v>155</v>
      </c>
      <c r="B109">
        <v>2020</v>
      </c>
      <c r="C109">
        <v>11</v>
      </c>
      <c r="E109" s="10">
        <v>44019</v>
      </c>
      <c r="F109">
        <v>189</v>
      </c>
      <c r="G109" s="1">
        <v>44017</v>
      </c>
      <c r="H109">
        <v>187</v>
      </c>
      <c r="I109">
        <v>78</v>
      </c>
      <c r="J109" s="5">
        <v>5.4</v>
      </c>
      <c r="K109" t="s">
        <v>9</v>
      </c>
      <c r="L109">
        <v>12</v>
      </c>
      <c r="M109" s="9" t="s">
        <v>111</v>
      </c>
      <c r="N109" s="9" t="s">
        <v>112</v>
      </c>
      <c r="O109" s="9" t="s">
        <v>76</v>
      </c>
      <c r="P109" s="9" t="s">
        <v>318</v>
      </c>
      <c r="Q109" t="s">
        <v>14</v>
      </c>
      <c r="R109">
        <v>173</v>
      </c>
      <c r="S109" s="11">
        <v>17.2</v>
      </c>
      <c r="T109" s="12">
        <v>44110</v>
      </c>
      <c r="U109" s="4">
        <f t="shared" si="1"/>
        <v>91</v>
      </c>
      <c r="V109" s="14">
        <v>280</v>
      </c>
      <c r="W109" s="16">
        <v>44108</v>
      </c>
      <c r="X109" s="18">
        <v>278</v>
      </c>
      <c r="Y109" s="18">
        <v>160</v>
      </c>
      <c r="Z109" s="19">
        <v>49.9</v>
      </c>
    </row>
    <row r="110" spans="1:26" x14ac:dyDescent="0.55000000000000004">
      <c r="A110" s="9" t="s">
        <v>156</v>
      </c>
      <c r="B110">
        <v>2020</v>
      </c>
      <c r="C110">
        <v>2</v>
      </c>
      <c r="E110" s="10">
        <v>44049</v>
      </c>
      <c r="F110">
        <v>219</v>
      </c>
      <c r="G110" s="1">
        <v>44045</v>
      </c>
      <c r="H110">
        <v>215</v>
      </c>
      <c r="I110">
        <v>125</v>
      </c>
      <c r="J110" s="5">
        <v>21.8</v>
      </c>
      <c r="K110" t="s">
        <v>9</v>
      </c>
      <c r="L110">
        <v>12</v>
      </c>
      <c r="M110" s="9" t="s">
        <v>111</v>
      </c>
      <c r="N110" s="9" t="s">
        <v>112</v>
      </c>
      <c r="O110" s="9" t="s">
        <v>76</v>
      </c>
      <c r="P110" s="9" t="s">
        <v>318</v>
      </c>
      <c r="Q110" t="s">
        <v>14</v>
      </c>
      <c r="R110">
        <v>173</v>
      </c>
      <c r="S110" s="11">
        <v>17.2</v>
      </c>
      <c r="T110" s="12">
        <v>44110</v>
      </c>
      <c r="U110" s="4">
        <f t="shared" si="1"/>
        <v>61</v>
      </c>
      <c r="V110" s="14">
        <v>280</v>
      </c>
      <c r="W110" s="16">
        <v>44108</v>
      </c>
      <c r="X110" s="18">
        <v>278</v>
      </c>
      <c r="Y110" s="18">
        <v>193</v>
      </c>
      <c r="Z110" s="19">
        <v>89.7</v>
      </c>
    </row>
    <row r="111" spans="1:26" x14ac:dyDescent="0.55000000000000004">
      <c r="A111" s="9" t="s">
        <v>157</v>
      </c>
      <c r="B111">
        <v>2020</v>
      </c>
      <c r="C111">
        <v>11</v>
      </c>
      <c r="E111" s="10">
        <v>44007</v>
      </c>
      <c r="F111">
        <v>177</v>
      </c>
      <c r="G111" s="1">
        <v>44003</v>
      </c>
      <c r="H111">
        <v>173</v>
      </c>
      <c r="I111">
        <v>73</v>
      </c>
      <c r="J111" s="5">
        <v>4.2</v>
      </c>
      <c r="K111" t="s">
        <v>9</v>
      </c>
      <c r="L111">
        <v>12</v>
      </c>
      <c r="M111" s="9" t="s">
        <v>111</v>
      </c>
      <c r="N111" s="9" t="s">
        <v>112</v>
      </c>
      <c r="O111" s="9" t="s">
        <v>76</v>
      </c>
      <c r="P111" s="9" t="s">
        <v>318</v>
      </c>
      <c r="Q111" t="s">
        <v>14</v>
      </c>
      <c r="R111">
        <v>173</v>
      </c>
      <c r="S111" s="11">
        <v>17.2</v>
      </c>
      <c r="T111" s="12">
        <v>44110</v>
      </c>
      <c r="U111" s="4">
        <f t="shared" si="1"/>
        <v>103</v>
      </c>
      <c r="V111" s="14">
        <v>280</v>
      </c>
      <c r="W111" s="16">
        <v>44108</v>
      </c>
      <c r="X111" s="18">
        <v>278</v>
      </c>
      <c r="Y111" s="18">
        <v>169</v>
      </c>
      <c r="Z111" s="19">
        <v>55.3</v>
      </c>
    </row>
    <row r="112" spans="1:26" x14ac:dyDescent="0.55000000000000004">
      <c r="A112" s="9" t="s">
        <v>158</v>
      </c>
      <c r="B112">
        <v>2020</v>
      </c>
      <c r="C112">
        <v>8</v>
      </c>
      <c r="E112" s="10">
        <v>44020</v>
      </c>
      <c r="F112">
        <v>190</v>
      </c>
      <c r="G112" s="1">
        <v>44017</v>
      </c>
      <c r="H112">
        <v>187</v>
      </c>
      <c r="I112">
        <v>68</v>
      </c>
      <c r="J112" s="5">
        <v>3.3</v>
      </c>
      <c r="K112" t="s">
        <v>9</v>
      </c>
      <c r="L112">
        <v>12</v>
      </c>
      <c r="M112" s="9" t="s">
        <v>111</v>
      </c>
      <c r="N112" s="9" t="s">
        <v>112</v>
      </c>
      <c r="O112" s="9" t="s">
        <v>76</v>
      </c>
      <c r="P112" s="9" t="s">
        <v>318</v>
      </c>
      <c r="Q112" t="s">
        <v>14</v>
      </c>
      <c r="R112">
        <v>173</v>
      </c>
      <c r="S112" s="11">
        <v>17.2</v>
      </c>
      <c r="T112" s="12">
        <v>44110</v>
      </c>
      <c r="U112" s="4">
        <f t="shared" si="1"/>
        <v>90</v>
      </c>
      <c r="V112" s="14">
        <v>280</v>
      </c>
      <c r="W112" s="16">
        <v>44108</v>
      </c>
      <c r="X112" s="18">
        <v>278</v>
      </c>
      <c r="Y112" s="18">
        <v>165</v>
      </c>
      <c r="Z112" s="19">
        <v>49.1</v>
      </c>
    </row>
    <row r="113" spans="1:26" x14ac:dyDescent="0.55000000000000004">
      <c r="A113" s="9" t="s">
        <v>159</v>
      </c>
      <c r="B113">
        <v>2020</v>
      </c>
      <c r="C113">
        <v>11</v>
      </c>
      <c r="E113" s="10">
        <v>44011</v>
      </c>
      <c r="F113">
        <v>181</v>
      </c>
      <c r="G113" s="1">
        <v>44010</v>
      </c>
      <c r="H113">
        <v>180</v>
      </c>
      <c r="I113">
        <v>75</v>
      </c>
      <c r="J113" s="5">
        <v>5.4</v>
      </c>
      <c r="K113" t="s">
        <v>9</v>
      </c>
      <c r="L113">
        <v>12</v>
      </c>
      <c r="M113" s="9" t="s">
        <v>111</v>
      </c>
      <c r="N113" s="9" t="s">
        <v>112</v>
      </c>
      <c r="O113" s="9" t="s">
        <v>76</v>
      </c>
      <c r="P113" s="9" t="s">
        <v>318</v>
      </c>
      <c r="Q113" t="s">
        <v>14</v>
      </c>
      <c r="R113">
        <v>173</v>
      </c>
      <c r="S113" s="11">
        <v>17.2</v>
      </c>
      <c r="T113" s="12">
        <v>44110</v>
      </c>
      <c r="U113" s="4">
        <f t="shared" si="1"/>
        <v>99</v>
      </c>
      <c r="V113" s="14">
        <v>280</v>
      </c>
      <c r="W113" s="16">
        <v>44108</v>
      </c>
      <c r="X113" s="18">
        <v>278</v>
      </c>
      <c r="Y113" s="18">
        <v>155</v>
      </c>
      <c r="Z113" s="19">
        <v>43.7</v>
      </c>
    </row>
    <row r="114" spans="1:26" x14ac:dyDescent="0.55000000000000004">
      <c r="A114" s="9" t="s">
        <v>160</v>
      </c>
      <c r="B114">
        <v>2020</v>
      </c>
      <c r="C114">
        <v>2</v>
      </c>
      <c r="E114" s="10">
        <v>44048</v>
      </c>
      <c r="F114">
        <v>218</v>
      </c>
      <c r="G114" s="1">
        <v>44045</v>
      </c>
      <c r="H114">
        <v>215</v>
      </c>
      <c r="I114">
        <v>92</v>
      </c>
      <c r="J114" s="5">
        <v>8.6</v>
      </c>
      <c r="K114" t="s">
        <v>9</v>
      </c>
      <c r="L114">
        <v>12</v>
      </c>
      <c r="M114" s="9" t="s">
        <v>111</v>
      </c>
      <c r="N114" s="9" t="s">
        <v>112</v>
      </c>
      <c r="O114" s="9" t="s">
        <v>76</v>
      </c>
      <c r="P114" s="9" t="s">
        <v>318</v>
      </c>
      <c r="Q114" t="s">
        <v>14</v>
      </c>
      <c r="R114">
        <v>173</v>
      </c>
      <c r="S114" s="11">
        <v>17.2</v>
      </c>
      <c r="T114" s="12">
        <v>44110</v>
      </c>
      <c r="U114" s="4">
        <f t="shared" si="1"/>
        <v>62</v>
      </c>
      <c r="V114" s="14">
        <v>280</v>
      </c>
      <c r="W114" s="16">
        <v>44108</v>
      </c>
      <c r="X114" s="18">
        <v>278</v>
      </c>
      <c r="Y114" s="18">
        <v>150</v>
      </c>
      <c r="Z114" s="19">
        <v>42.3</v>
      </c>
    </row>
    <row r="115" spans="1:26" x14ac:dyDescent="0.55000000000000004">
      <c r="A115" s="9" t="s">
        <v>161</v>
      </c>
      <c r="B115">
        <v>2020</v>
      </c>
      <c r="C115">
        <v>3</v>
      </c>
      <c r="E115" s="10">
        <v>44021</v>
      </c>
      <c r="F115">
        <v>191</v>
      </c>
      <c r="G115" s="1">
        <v>44017</v>
      </c>
      <c r="H115">
        <v>187</v>
      </c>
      <c r="I115">
        <v>82</v>
      </c>
      <c r="J115" s="5">
        <v>6.5</v>
      </c>
      <c r="K115" t="s">
        <v>9</v>
      </c>
      <c r="L115">
        <v>8</v>
      </c>
      <c r="M115" s="9" t="s">
        <v>109</v>
      </c>
      <c r="N115" s="9" t="s">
        <v>110</v>
      </c>
      <c r="O115" s="9" t="s">
        <v>10</v>
      </c>
      <c r="P115" s="9" t="s">
        <v>319</v>
      </c>
      <c r="Q115" t="s">
        <v>14</v>
      </c>
      <c r="R115">
        <v>173</v>
      </c>
      <c r="S115" s="11">
        <v>17.600000000000001</v>
      </c>
      <c r="T115" s="12">
        <v>44111</v>
      </c>
      <c r="U115" s="4">
        <f t="shared" si="1"/>
        <v>90</v>
      </c>
      <c r="V115" s="14">
        <v>281</v>
      </c>
      <c r="W115" s="16">
        <v>44108</v>
      </c>
      <c r="X115" s="18">
        <v>278</v>
      </c>
      <c r="Y115" s="18">
        <v>163</v>
      </c>
      <c r="Z115" s="19">
        <v>50.5</v>
      </c>
    </row>
    <row r="116" spans="1:26" x14ac:dyDescent="0.55000000000000004">
      <c r="A116" s="9" t="s">
        <v>162</v>
      </c>
      <c r="B116">
        <v>2020</v>
      </c>
      <c r="C116">
        <v>11</v>
      </c>
      <c r="E116" s="10">
        <v>44018</v>
      </c>
      <c r="F116">
        <v>188</v>
      </c>
      <c r="G116" s="1">
        <v>44017</v>
      </c>
      <c r="H116">
        <v>187</v>
      </c>
      <c r="I116">
        <v>85</v>
      </c>
      <c r="J116" s="5">
        <v>7.3</v>
      </c>
      <c r="K116" t="s">
        <v>9</v>
      </c>
      <c r="L116">
        <v>8</v>
      </c>
      <c r="M116" s="9" t="s">
        <v>109</v>
      </c>
      <c r="N116" s="9" t="s">
        <v>110</v>
      </c>
      <c r="O116" s="9" t="s">
        <v>10</v>
      </c>
      <c r="P116" s="9" t="s">
        <v>319</v>
      </c>
      <c r="Q116" t="s">
        <v>14</v>
      </c>
      <c r="R116">
        <v>173</v>
      </c>
      <c r="S116" s="11">
        <v>17.600000000000001</v>
      </c>
      <c r="T116" s="12">
        <v>44111</v>
      </c>
      <c r="U116" s="4">
        <f t="shared" si="1"/>
        <v>93</v>
      </c>
      <c r="V116" s="14">
        <v>281</v>
      </c>
      <c r="W116" s="16">
        <v>44108</v>
      </c>
      <c r="X116" s="18">
        <v>278</v>
      </c>
      <c r="Y116" s="18">
        <v>172</v>
      </c>
      <c r="Z116" s="19">
        <v>55.7</v>
      </c>
    </row>
    <row r="117" spans="1:26" x14ac:dyDescent="0.55000000000000004">
      <c r="A117" s="9" t="s">
        <v>163</v>
      </c>
      <c r="B117">
        <v>2020</v>
      </c>
      <c r="C117">
        <v>11</v>
      </c>
      <c r="E117" s="10">
        <v>44005</v>
      </c>
      <c r="F117">
        <v>175</v>
      </c>
      <c r="G117" s="1">
        <v>44003</v>
      </c>
      <c r="H117">
        <v>173</v>
      </c>
      <c r="I117">
        <v>63</v>
      </c>
      <c r="J117" s="5">
        <v>2.7</v>
      </c>
      <c r="K117" t="s">
        <v>9</v>
      </c>
      <c r="L117">
        <v>8</v>
      </c>
      <c r="M117" s="9" t="s">
        <v>109</v>
      </c>
      <c r="N117" s="9" t="s">
        <v>110</v>
      </c>
      <c r="O117" s="9" t="s">
        <v>10</v>
      </c>
      <c r="P117" s="9" t="s">
        <v>319</v>
      </c>
      <c r="Q117" t="s">
        <v>14</v>
      </c>
      <c r="R117">
        <v>173</v>
      </c>
      <c r="S117" s="11">
        <v>17.600000000000001</v>
      </c>
      <c r="T117" s="12">
        <v>44111</v>
      </c>
      <c r="U117" s="4">
        <f t="shared" si="1"/>
        <v>106</v>
      </c>
      <c r="V117" s="14">
        <v>281</v>
      </c>
      <c r="W117" s="16">
        <v>44108</v>
      </c>
      <c r="X117" s="18">
        <v>278</v>
      </c>
      <c r="Y117" s="18">
        <v>180</v>
      </c>
      <c r="Z117" s="19">
        <v>68.3</v>
      </c>
    </row>
    <row r="118" spans="1:26" x14ac:dyDescent="0.55000000000000004">
      <c r="A118" s="9" t="s">
        <v>164</v>
      </c>
      <c r="B118">
        <v>2020</v>
      </c>
      <c r="C118">
        <v>11</v>
      </c>
      <c r="E118" s="10">
        <v>44011</v>
      </c>
      <c r="F118">
        <v>181</v>
      </c>
      <c r="G118" s="1">
        <v>44010</v>
      </c>
      <c r="H118">
        <v>180</v>
      </c>
      <c r="I118">
        <v>73</v>
      </c>
      <c r="J118" s="5">
        <v>4</v>
      </c>
      <c r="K118" t="s">
        <v>9</v>
      </c>
      <c r="L118">
        <v>12</v>
      </c>
      <c r="M118" s="9" t="s">
        <v>111</v>
      </c>
      <c r="N118" s="9" t="s">
        <v>112</v>
      </c>
      <c r="O118" s="9" t="s">
        <v>76</v>
      </c>
      <c r="P118" s="9" t="s">
        <v>319</v>
      </c>
      <c r="Q118" t="s">
        <v>14</v>
      </c>
      <c r="R118">
        <v>173</v>
      </c>
      <c r="S118" s="11">
        <v>17.600000000000001</v>
      </c>
      <c r="T118" s="12">
        <v>44111</v>
      </c>
      <c r="U118" s="4">
        <f t="shared" si="1"/>
        <v>100</v>
      </c>
      <c r="V118" s="14">
        <v>281</v>
      </c>
      <c r="W118" s="16">
        <v>44108</v>
      </c>
      <c r="X118" s="18">
        <v>278</v>
      </c>
      <c r="Y118" s="18">
        <v>163</v>
      </c>
      <c r="Z118" s="19">
        <v>50.5</v>
      </c>
    </row>
    <row r="119" spans="1:26" x14ac:dyDescent="0.55000000000000004">
      <c r="A119" s="9" t="s">
        <v>165</v>
      </c>
      <c r="B119">
        <v>2020</v>
      </c>
      <c r="C119">
        <v>11</v>
      </c>
      <c r="E119" s="10">
        <v>44018</v>
      </c>
      <c r="F119">
        <v>188</v>
      </c>
      <c r="G119" s="1">
        <v>44017</v>
      </c>
      <c r="H119">
        <v>187</v>
      </c>
      <c r="I119">
        <v>85</v>
      </c>
      <c r="J119" s="5">
        <v>7.4</v>
      </c>
      <c r="K119" t="s">
        <v>9</v>
      </c>
      <c r="L119">
        <v>12</v>
      </c>
      <c r="M119" s="9" t="s">
        <v>111</v>
      </c>
      <c r="N119" s="9" t="s">
        <v>112</v>
      </c>
      <c r="O119" s="9" t="s">
        <v>76</v>
      </c>
      <c r="P119" s="9" t="s">
        <v>319</v>
      </c>
      <c r="Q119" t="s">
        <v>14</v>
      </c>
      <c r="R119">
        <v>173</v>
      </c>
      <c r="S119" s="11">
        <v>17.600000000000001</v>
      </c>
      <c r="T119" s="12">
        <v>44111</v>
      </c>
      <c r="U119" s="4">
        <f t="shared" si="1"/>
        <v>93</v>
      </c>
      <c r="V119" s="14">
        <v>281</v>
      </c>
      <c r="W119" s="16">
        <v>44108</v>
      </c>
      <c r="X119" s="18">
        <v>278</v>
      </c>
      <c r="Y119" s="18">
        <v>164</v>
      </c>
      <c r="Z119" s="19">
        <v>52.4</v>
      </c>
    </row>
    <row r="120" spans="1:26" x14ac:dyDescent="0.55000000000000004">
      <c r="A120" s="9" t="s">
        <v>166</v>
      </c>
      <c r="B120">
        <v>2020</v>
      </c>
      <c r="C120">
        <v>11</v>
      </c>
      <c r="E120" s="10">
        <v>44018</v>
      </c>
      <c r="F120">
        <v>188</v>
      </c>
      <c r="G120" s="1">
        <v>44017</v>
      </c>
      <c r="H120">
        <v>187</v>
      </c>
      <c r="I120">
        <v>62</v>
      </c>
      <c r="J120" s="5">
        <v>2.5</v>
      </c>
      <c r="K120" t="s">
        <v>9</v>
      </c>
      <c r="L120">
        <v>8</v>
      </c>
      <c r="M120" s="9" t="s">
        <v>109</v>
      </c>
      <c r="N120" s="9" t="s">
        <v>110</v>
      </c>
      <c r="O120" s="9" t="s">
        <v>10</v>
      </c>
      <c r="P120" s="9" t="s">
        <v>319</v>
      </c>
      <c r="Q120" t="s">
        <v>14</v>
      </c>
      <c r="R120">
        <v>173</v>
      </c>
      <c r="S120" s="11">
        <v>17.600000000000001</v>
      </c>
      <c r="T120" s="12">
        <v>44111</v>
      </c>
      <c r="U120" s="4">
        <f t="shared" si="1"/>
        <v>93</v>
      </c>
      <c r="V120" s="14">
        <v>281</v>
      </c>
      <c r="W120" s="16">
        <v>44108</v>
      </c>
      <c r="X120" s="18">
        <v>278</v>
      </c>
      <c r="Y120" s="18">
        <v>150</v>
      </c>
      <c r="Z120" s="19">
        <v>39.700000000000003</v>
      </c>
    </row>
    <row r="121" spans="1:26" x14ac:dyDescent="0.55000000000000004">
      <c r="A121" s="9" t="s">
        <v>167</v>
      </c>
      <c r="B121">
        <v>2020</v>
      </c>
      <c r="C121">
        <v>11</v>
      </c>
      <c r="E121" s="10">
        <v>44005</v>
      </c>
      <c r="F121">
        <v>175</v>
      </c>
      <c r="G121" s="1">
        <v>44003</v>
      </c>
      <c r="H121">
        <v>173</v>
      </c>
      <c r="I121">
        <v>70</v>
      </c>
      <c r="J121" s="5">
        <v>3.8</v>
      </c>
      <c r="K121" t="s">
        <v>9</v>
      </c>
      <c r="L121">
        <v>8</v>
      </c>
      <c r="M121" s="9" t="s">
        <v>109</v>
      </c>
      <c r="N121" s="9" t="s">
        <v>110</v>
      </c>
      <c r="O121" s="9" t="s">
        <v>10</v>
      </c>
      <c r="P121" s="9" t="s">
        <v>320</v>
      </c>
      <c r="Q121" t="s">
        <v>14</v>
      </c>
      <c r="R121">
        <v>173</v>
      </c>
      <c r="S121" s="11">
        <v>17.399999999999999</v>
      </c>
      <c r="T121" s="12">
        <v>44112</v>
      </c>
      <c r="U121" s="4">
        <f t="shared" si="1"/>
        <v>107</v>
      </c>
      <c r="V121" s="14">
        <v>282</v>
      </c>
      <c r="W121" s="16">
        <v>44108</v>
      </c>
      <c r="X121" s="18">
        <v>278</v>
      </c>
      <c r="Y121" s="18">
        <v>170</v>
      </c>
      <c r="Z121" s="19">
        <v>55.9</v>
      </c>
    </row>
    <row r="122" spans="1:26" x14ac:dyDescent="0.55000000000000004">
      <c r="A122" s="9" t="s">
        <v>168</v>
      </c>
      <c r="B122">
        <v>2020</v>
      </c>
      <c r="C122">
        <v>11</v>
      </c>
      <c r="E122" s="10">
        <v>44007</v>
      </c>
      <c r="F122">
        <v>177</v>
      </c>
      <c r="G122" s="1">
        <v>44003</v>
      </c>
      <c r="H122">
        <v>173</v>
      </c>
      <c r="I122">
        <v>71</v>
      </c>
      <c r="J122" s="5">
        <v>4.3</v>
      </c>
      <c r="K122" t="s">
        <v>9</v>
      </c>
      <c r="L122">
        <v>12</v>
      </c>
      <c r="M122" s="9" t="s">
        <v>111</v>
      </c>
      <c r="N122" s="9" t="s">
        <v>112</v>
      </c>
      <c r="O122" s="9" t="s">
        <v>76</v>
      </c>
      <c r="P122" s="9" t="s">
        <v>320</v>
      </c>
      <c r="Q122" t="s">
        <v>14</v>
      </c>
      <c r="R122">
        <v>173</v>
      </c>
      <c r="S122" s="11">
        <v>17.399999999999999</v>
      </c>
      <c r="T122" s="12">
        <v>44112</v>
      </c>
      <c r="U122" s="4">
        <f t="shared" si="1"/>
        <v>105</v>
      </c>
      <c r="V122" s="14">
        <v>282</v>
      </c>
      <c r="W122" s="16">
        <v>44108</v>
      </c>
      <c r="X122" s="18">
        <v>278</v>
      </c>
      <c r="Y122" s="18">
        <v>193</v>
      </c>
      <c r="Z122" s="19">
        <v>90.7</v>
      </c>
    </row>
    <row r="123" spans="1:26" x14ac:dyDescent="0.55000000000000004">
      <c r="A123" s="9" t="s">
        <v>169</v>
      </c>
      <c r="B123">
        <v>2020</v>
      </c>
      <c r="C123">
        <v>11</v>
      </c>
      <c r="E123" s="10">
        <v>44019</v>
      </c>
      <c r="F123">
        <v>189</v>
      </c>
      <c r="G123" s="1">
        <v>44017</v>
      </c>
      <c r="H123">
        <v>187</v>
      </c>
      <c r="I123">
        <v>70</v>
      </c>
      <c r="J123" s="5">
        <v>3.8</v>
      </c>
      <c r="K123" t="s">
        <v>9</v>
      </c>
      <c r="L123">
        <v>12</v>
      </c>
      <c r="M123" s="9" t="s">
        <v>111</v>
      </c>
      <c r="N123" s="9" t="s">
        <v>112</v>
      </c>
      <c r="O123" s="9" t="s">
        <v>76</v>
      </c>
      <c r="P123" s="9" t="s">
        <v>320</v>
      </c>
      <c r="Q123" t="s">
        <v>14</v>
      </c>
      <c r="R123">
        <v>173</v>
      </c>
      <c r="S123" s="11">
        <v>17.399999999999999</v>
      </c>
      <c r="T123" s="12">
        <v>44112</v>
      </c>
      <c r="U123" s="4">
        <f t="shared" si="1"/>
        <v>93</v>
      </c>
      <c r="V123" s="14">
        <v>282</v>
      </c>
      <c r="W123" s="16">
        <v>44108</v>
      </c>
      <c r="X123" s="18">
        <v>278</v>
      </c>
      <c r="Y123" s="18">
        <v>141</v>
      </c>
      <c r="Z123" s="19">
        <v>31.4</v>
      </c>
    </row>
    <row r="124" spans="1:26" x14ac:dyDescent="0.55000000000000004">
      <c r="A124" s="9" t="s">
        <v>170</v>
      </c>
      <c r="B124">
        <v>2020</v>
      </c>
      <c r="C124">
        <v>11</v>
      </c>
      <c r="E124" s="10">
        <v>44011</v>
      </c>
      <c r="F124">
        <v>181</v>
      </c>
      <c r="G124" s="1">
        <v>44010</v>
      </c>
      <c r="H124">
        <v>180</v>
      </c>
      <c r="I124">
        <v>76</v>
      </c>
      <c r="J124" s="5">
        <v>4.5999999999999996</v>
      </c>
      <c r="K124" t="s">
        <v>9</v>
      </c>
      <c r="L124">
        <v>12</v>
      </c>
      <c r="M124" s="9" t="s">
        <v>111</v>
      </c>
      <c r="N124" s="9" t="s">
        <v>112</v>
      </c>
      <c r="O124" s="9" t="s">
        <v>76</v>
      </c>
      <c r="P124" s="9" t="s">
        <v>320</v>
      </c>
      <c r="Q124" t="s">
        <v>14</v>
      </c>
      <c r="R124">
        <v>173</v>
      </c>
      <c r="S124" s="11">
        <v>17.399999999999999</v>
      </c>
      <c r="T124" s="12">
        <v>44112</v>
      </c>
      <c r="U124" s="4">
        <f t="shared" si="1"/>
        <v>101</v>
      </c>
      <c r="V124" s="14">
        <v>282</v>
      </c>
      <c r="W124" s="16">
        <v>44108</v>
      </c>
      <c r="X124" s="18">
        <v>278</v>
      </c>
      <c r="Y124" s="18">
        <v>170</v>
      </c>
      <c r="Z124" s="19">
        <v>52.2</v>
      </c>
    </row>
    <row r="125" spans="1:26" x14ac:dyDescent="0.55000000000000004">
      <c r="A125" s="9" t="s">
        <v>171</v>
      </c>
      <c r="B125">
        <v>2020</v>
      </c>
      <c r="C125">
        <v>11</v>
      </c>
      <c r="E125" s="10">
        <v>44018</v>
      </c>
      <c r="F125">
        <v>188</v>
      </c>
      <c r="G125" s="1">
        <v>44017</v>
      </c>
      <c r="H125">
        <v>187</v>
      </c>
      <c r="I125">
        <v>80</v>
      </c>
      <c r="J125" s="5">
        <v>6.1</v>
      </c>
      <c r="K125" t="s">
        <v>9</v>
      </c>
      <c r="L125">
        <v>8</v>
      </c>
      <c r="M125" s="9" t="s">
        <v>109</v>
      </c>
      <c r="N125" s="9" t="s">
        <v>110</v>
      </c>
      <c r="O125" s="9" t="s">
        <v>10</v>
      </c>
      <c r="P125" s="9" t="s">
        <v>320</v>
      </c>
      <c r="Q125" t="s">
        <v>14</v>
      </c>
      <c r="R125">
        <v>173</v>
      </c>
      <c r="S125" s="11">
        <v>17.399999999999999</v>
      </c>
      <c r="T125" s="12">
        <v>44112</v>
      </c>
      <c r="U125" s="4">
        <f t="shared" si="1"/>
        <v>94</v>
      </c>
      <c r="V125" s="14">
        <v>282</v>
      </c>
      <c r="W125" s="16">
        <v>44108</v>
      </c>
      <c r="X125" s="18">
        <v>278</v>
      </c>
      <c r="Y125" s="18">
        <v>180</v>
      </c>
      <c r="Z125" s="19">
        <v>75.599999999999994</v>
      </c>
    </row>
    <row r="126" spans="1:26" x14ac:dyDescent="0.55000000000000004">
      <c r="A126" s="9" t="s">
        <v>172</v>
      </c>
      <c r="B126">
        <v>2020</v>
      </c>
      <c r="C126">
        <v>11</v>
      </c>
      <c r="E126" s="10">
        <v>44018</v>
      </c>
      <c r="F126">
        <v>188</v>
      </c>
      <c r="G126" s="1">
        <v>44017</v>
      </c>
      <c r="H126">
        <v>187</v>
      </c>
      <c r="I126">
        <v>57</v>
      </c>
      <c r="J126" s="5">
        <v>1.7</v>
      </c>
      <c r="K126" t="s">
        <v>9</v>
      </c>
      <c r="L126">
        <v>8</v>
      </c>
      <c r="M126" s="9" t="s">
        <v>109</v>
      </c>
      <c r="N126" s="9" t="s">
        <v>110</v>
      </c>
      <c r="O126" s="9" t="s">
        <v>10</v>
      </c>
      <c r="P126" s="9" t="s">
        <v>320</v>
      </c>
      <c r="Q126" t="s">
        <v>14</v>
      </c>
      <c r="R126">
        <v>173</v>
      </c>
      <c r="S126" s="11">
        <v>17.399999999999999</v>
      </c>
      <c r="T126" s="12">
        <v>44112</v>
      </c>
      <c r="U126" s="4">
        <f t="shared" si="1"/>
        <v>94</v>
      </c>
      <c r="V126" s="14">
        <v>282</v>
      </c>
      <c r="W126" s="16">
        <v>44108</v>
      </c>
      <c r="X126" s="18">
        <v>278</v>
      </c>
      <c r="Y126" s="18">
        <v>155</v>
      </c>
      <c r="Z126" s="19">
        <v>40.200000000000003</v>
      </c>
    </row>
    <row r="127" spans="1:26" x14ac:dyDescent="0.55000000000000004">
      <c r="A127" s="9" t="s">
        <v>173</v>
      </c>
      <c r="B127">
        <v>2020</v>
      </c>
      <c r="C127">
        <v>11</v>
      </c>
      <c r="E127" s="10">
        <v>44005</v>
      </c>
      <c r="F127">
        <v>175</v>
      </c>
      <c r="G127" s="1">
        <v>44003</v>
      </c>
      <c r="H127">
        <v>173</v>
      </c>
      <c r="I127">
        <v>72</v>
      </c>
      <c r="J127" s="5">
        <v>4.4000000000000004</v>
      </c>
      <c r="K127" t="s">
        <v>9</v>
      </c>
      <c r="L127">
        <v>8</v>
      </c>
      <c r="M127" s="9" t="s">
        <v>109</v>
      </c>
      <c r="N127" s="9" t="s">
        <v>110</v>
      </c>
      <c r="O127" s="9" t="s">
        <v>10</v>
      </c>
      <c r="P127" s="9" t="s">
        <v>320</v>
      </c>
      <c r="Q127" t="s">
        <v>14</v>
      </c>
      <c r="R127">
        <v>173</v>
      </c>
      <c r="S127" s="11">
        <v>17.399999999999999</v>
      </c>
      <c r="T127" s="12">
        <v>44112</v>
      </c>
      <c r="U127" s="4">
        <f t="shared" si="1"/>
        <v>107</v>
      </c>
      <c r="V127" s="14">
        <v>282</v>
      </c>
      <c r="W127" s="16">
        <v>44108</v>
      </c>
      <c r="X127" s="18">
        <v>278</v>
      </c>
      <c r="Y127" s="18">
        <v>165</v>
      </c>
      <c r="Z127" s="19">
        <v>48.5</v>
      </c>
    </row>
    <row r="128" spans="1:26" x14ac:dyDescent="0.55000000000000004">
      <c r="A128" s="9" t="s">
        <v>174</v>
      </c>
      <c r="B128">
        <v>2020</v>
      </c>
      <c r="C128">
        <v>11</v>
      </c>
      <c r="E128" s="10">
        <v>44005</v>
      </c>
      <c r="F128">
        <v>175</v>
      </c>
      <c r="G128" s="1">
        <v>44003</v>
      </c>
      <c r="H128">
        <v>173</v>
      </c>
      <c r="I128">
        <v>80</v>
      </c>
      <c r="J128" s="5">
        <v>5.5</v>
      </c>
      <c r="K128" t="s">
        <v>9</v>
      </c>
      <c r="L128">
        <v>8</v>
      </c>
      <c r="M128" s="9" t="s">
        <v>109</v>
      </c>
      <c r="N128" s="9" t="s">
        <v>110</v>
      </c>
      <c r="O128" s="9" t="s">
        <v>10</v>
      </c>
      <c r="P128" s="9" t="s">
        <v>320</v>
      </c>
      <c r="Q128" t="s">
        <v>14</v>
      </c>
      <c r="R128">
        <v>173</v>
      </c>
      <c r="S128" s="11">
        <v>17.399999999999999</v>
      </c>
      <c r="T128" s="12">
        <v>44112</v>
      </c>
      <c r="U128" s="4">
        <f t="shared" si="1"/>
        <v>107</v>
      </c>
      <c r="V128" s="14">
        <v>282</v>
      </c>
      <c r="W128" s="16">
        <v>44108</v>
      </c>
      <c r="X128" s="18">
        <v>278</v>
      </c>
      <c r="Y128" s="18">
        <v>190</v>
      </c>
      <c r="Z128" s="19">
        <v>79.2</v>
      </c>
    </row>
    <row r="129" spans="1:26" x14ac:dyDescent="0.55000000000000004">
      <c r="A129" s="9" t="s">
        <v>175</v>
      </c>
      <c r="B129">
        <v>2020</v>
      </c>
      <c r="C129">
        <v>11</v>
      </c>
      <c r="E129" s="10">
        <v>44018</v>
      </c>
      <c r="F129">
        <v>188</v>
      </c>
      <c r="G129" s="1">
        <v>44017</v>
      </c>
      <c r="H129">
        <v>187</v>
      </c>
      <c r="I129">
        <v>60</v>
      </c>
      <c r="J129" s="5">
        <v>2.6</v>
      </c>
      <c r="K129" t="s">
        <v>9</v>
      </c>
      <c r="L129">
        <v>12</v>
      </c>
      <c r="M129" s="9" t="s">
        <v>111</v>
      </c>
      <c r="N129" s="9" t="s">
        <v>112</v>
      </c>
      <c r="O129" s="9" t="s">
        <v>76</v>
      </c>
      <c r="P129" s="9" t="s">
        <v>320</v>
      </c>
      <c r="Q129" t="s">
        <v>14</v>
      </c>
      <c r="R129">
        <v>173</v>
      </c>
      <c r="S129" s="11">
        <v>17.399999999999999</v>
      </c>
      <c r="T129" s="12">
        <v>44112</v>
      </c>
      <c r="U129" s="4">
        <f t="shared" si="1"/>
        <v>94</v>
      </c>
      <c r="V129" s="14">
        <v>282</v>
      </c>
      <c r="W129" s="16">
        <v>44108</v>
      </c>
      <c r="X129" s="18">
        <v>278</v>
      </c>
      <c r="Y129" s="18">
        <v>148</v>
      </c>
      <c r="Z129" s="19">
        <v>39.1</v>
      </c>
    </row>
    <row r="130" spans="1:26" x14ac:dyDescent="0.55000000000000004">
      <c r="A130" s="9" t="s">
        <v>176</v>
      </c>
      <c r="B130">
        <v>2020</v>
      </c>
      <c r="C130">
        <v>11</v>
      </c>
      <c r="E130" s="10">
        <v>44007</v>
      </c>
      <c r="F130">
        <v>177</v>
      </c>
      <c r="G130" s="1">
        <v>44003</v>
      </c>
      <c r="H130">
        <v>173</v>
      </c>
      <c r="I130">
        <v>79</v>
      </c>
      <c r="J130" s="5">
        <v>5.9</v>
      </c>
      <c r="K130" t="s">
        <v>9</v>
      </c>
      <c r="L130">
        <v>12</v>
      </c>
      <c r="M130" s="9" t="s">
        <v>111</v>
      </c>
      <c r="N130" s="9" t="s">
        <v>112</v>
      </c>
      <c r="O130" s="9" t="s">
        <v>76</v>
      </c>
      <c r="P130" s="9" t="s">
        <v>320</v>
      </c>
      <c r="Q130" t="s">
        <v>14</v>
      </c>
      <c r="R130">
        <v>173</v>
      </c>
      <c r="S130" s="11">
        <v>17.399999999999999</v>
      </c>
      <c r="T130" s="12">
        <v>44112</v>
      </c>
      <c r="U130" s="4">
        <f t="shared" si="1"/>
        <v>105</v>
      </c>
      <c r="V130" s="14">
        <v>282</v>
      </c>
      <c r="W130" s="16">
        <v>44108</v>
      </c>
      <c r="X130" s="18">
        <v>278</v>
      </c>
      <c r="Y130" s="18">
        <v>170</v>
      </c>
      <c r="Z130" s="19">
        <v>57.8</v>
      </c>
    </row>
    <row r="131" spans="1:26" x14ac:dyDescent="0.55000000000000004">
      <c r="A131" s="21" t="s">
        <v>177</v>
      </c>
      <c r="B131" s="30">
        <v>2020</v>
      </c>
      <c r="C131" s="30">
        <v>3</v>
      </c>
      <c r="D131" s="30"/>
      <c r="E131" s="31">
        <v>44021</v>
      </c>
      <c r="F131" s="30">
        <v>191</v>
      </c>
      <c r="G131" s="1">
        <v>44017</v>
      </c>
      <c r="H131">
        <v>187</v>
      </c>
      <c r="I131" s="30">
        <v>97</v>
      </c>
      <c r="J131" s="32">
        <v>11.1</v>
      </c>
      <c r="K131" s="30" t="s">
        <v>9</v>
      </c>
      <c r="L131" s="30">
        <v>8</v>
      </c>
      <c r="M131" s="21" t="s">
        <v>109</v>
      </c>
      <c r="N131" s="21" t="s">
        <v>110</v>
      </c>
      <c r="O131" s="21" t="s">
        <v>10</v>
      </c>
      <c r="P131" s="21" t="s">
        <v>321</v>
      </c>
      <c r="Q131" s="30" t="s">
        <v>14</v>
      </c>
      <c r="R131" s="30">
        <v>173</v>
      </c>
      <c r="S131" s="23">
        <v>18</v>
      </c>
      <c r="T131" s="24">
        <v>44113</v>
      </c>
      <c r="U131" s="33">
        <f t="shared" si="1"/>
        <v>92</v>
      </c>
      <c r="V131" s="26">
        <v>283</v>
      </c>
      <c r="W131" s="27">
        <v>44108</v>
      </c>
      <c r="X131" s="28">
        <v>278</v>
      </c>
      <c r="Y131" s="28">
        <v>189</v>
      </c>
      <c r="Z131" s="29">
        <v>78.5</v>
      </c>
    </row>
    <row r="132" spans="1:26" x14ac:dyDescent="0.55000000000000004">
      <c r="A132" s="9" t="s">
        <v>178</v>
      </c>
      <c r="B132">
        <v>2020</v>
      </c>
      <c r="C132">
        <v>11</v>
      </c>
      <c r="E132" s="10">
        <v>44005</v>
      </c>
      <c r="F132">
        <v>175</v>
      </c>
      <c r="G132" s="1">
        <v>44003</v>
      </c>
      <c r="H132">
        <v>173</v>
      </c>
      <c r="I132">
        <v>76</v>
      </c>
      <c r="J132" s="5">
        <v>4.8</v>
      </c>
      <c r="K132" t="s">
        <v>9</v>
      </c>
      <c r="L132">
        <v>8</v>
      </c>
      <c r="M132" s="9" t="s">
        <v>109</v>
      </c>
      <c r="N132" s="9" t="s">
        <v>110</v>
      </c>
      <c r="O132" s="9" t="s">
        <v>10</v>
      </c>
      <c r="P132" s="9" t="s">
        <v>321</v>
      </c>
      <c r="Q132" t="s">
        <v>14</v>
      </c>
      <c r="R132">
        <v>173</v>
      </c>
      <c r="S132" s="11">
        <v>18</v>
      </c>
      <c r="T132" s="12">
        <v>44113</v>
      </c>
      <c r="U132" s="4">
        <f t="shared" si="1"/>
        <v>108</v>
      </c>
      <c r="V132" s="14">
        <v>283</v>
      </c>
      <c r="W132" s="16">
        <v>44108</v>
      </c>
      <c r="X132" s="18">
        <v>278</v>
      </c>
      <c r="Y132" s="18">
        <v>180</v>
      </c>
      <c r="Z132" s="19">
        <v>64.8</v>
      </c>
    </row>
    <row r="133" spans="1:26" x14ac:dyDescent="0.55000000000000004">
      <c r="A133" s="9" t="s">
        <v>179</v>
      </c>
      <c r="B133">
        <v>2020</v>
      </c>
      <c r="C133">
        <v>11</v>
      </c>
      <c r="E133" s="10">
        <v>44011</v>
      </c>
      <c r="F133">
        <v>181</v>
      </c>
      <c r="G133" s="1">
        <v>44010</v>
      </c>
      <c r="H133">
        <v>180</v>
      </c>
      <c r="I133">
        <v>82</v>
      </c>
      <c r="J133" s="5">
        <v>5.0999999999999996</v>
      </c>
      <c r="K133" t="s">
        <v>9</v>
      </c>
      <c r="L133">
        <v>12</v>
      </c>
      <c r="M133" s="9" t="s">
        <v>111</v>
      </c>
      <c r="N133" s="9" t="s">
        <v>112</v>
      </c>
      <c r="O133" s="9" t="s">
        <v>76</v>
      </c>
      <c r="P133" s="9" t="s">
        <v>322</v>
      </c>
      <c r="Q133" t="s">
        <v>14</v>
      </c>
      <c r="R133">
        <v>173</v>
      </c>
      <c r="S133" s="11">
        <v>17.399999999999999</v>
      </c>
      <c r="T133" s="12">
        <v>44114</v>
      </c>
      <c r="U133" s="4">
        <f t="shared" si="1"/>
        <v>103</v>
      </c>
      <c r="V133" s="14">
        <v>284</v>
      </c>
      <c r="W133" s="16">
        <v>44108</v>
      </c>
      <c r="X133" s="18">
        <v>278</v>
      </c>
      <c r="Y133" s="18">
        <v>193</v>
      </c>
      <c r="Z133" s="19">
        <v>89.8</v>
      </c>
    </row>
    <row r="134" spans="1:26" x14ac:dyDescent="0.55000000000000004">
      <c r="A134" s="9" t="s">
        <v>180</v>
      </c>
      <c r="B134">
        <v>2020</v>
      </c>
      <c r="C134">
        <v>11</v>
      </c>
      <c r="E134" s="10">
        <v>44005</v>
      </c>
      <c r="F134">
        <v>175</v>
      </c>
      <c r="G134" s="1">
        <v>44003</v>
      </c>
      <c r="H134">
        <v>173</v>
      </c>
      <c r="I134">
        <v>71</v>
      </c>
      <c r="J134" s="5">
        <v>3.9</v>
      </c>
      <c r="K134" t="s">
        <v>9</v>
      </c>
      <c r="L134">
        <v>8</v>
      </c>
      <c r="M134" s="9" t="s">
        <v>109</v>
      </c>
      <c r="N134" s="9" t="s">
        <v>110</v>
      </c>
      <c r="O134" s="9" t="s">
        <v>10</v>
      </c>
      <c r="P134" s="9" t="s">
        <v>322</v>
      </c>
      <c r="Q134" t="s">
        <v>14</v>
      </c>
      <c r="R134">
        <v>173</v>
      </c>
      <c r="S134" s="11">
        <v>17.399999999999999</v>
      </c>
      <c r="T134" s="12">
        <v>44114</v>
      </c>
      <c r="U134" s="4">
        <f t="shared" si="1"/>
        <v>109</v>
      </c>
      <c r="V134" s="14">
        <v>284</v>
      </c>
      <c r="W134" s="16">
        <v>44108</v>
      </c>
      <c r="X134" s="18">
        <v>278</v>
      </c>
      <c r="Y134" s="18">
        <v>163</v>
      </c>
      <c r="Z134" s="19">
        <v>48.3</v>
      </c>
    </row>
    <row r="135" spans="1:26" x14ac:dyDescent="0.55000000000000004">
      <c r="A135" s="9" t="s">
        <v>181</v>
      </c>
      <c r="B135">
        <v>2020</v>
      </c>
      <c r="C135">
        <v>11</v>
      </c>
      <c r="E135" s="10">
        <v>44011</v>
      </c>
      <c r="F135">
        <v>181</v>
      </c>
      <c r="G135" s="1">
        <v>44010</v>
      </c>
      <c r="H135">
        <v>180</v>
      </c>
      <c r="I135">
        <v>72</v>
      </c>
      <c r="J135" s="5">
        <v>3.9</v>
      </c>
      <c r="K135" t="s">
        <v>9</v>
      </c>
      <c r="L135">
        <v>12</v>
      </c>
      <c r="M135" s="9" t="s">
        <v>111</v>
      </c>
      <c r="N135" s="9" t="s">
        <v>112</v>
      </c>
      <c r="O135" s="9" t="s">
        <v>76</v>
      </c>
      <c r="P135" s="9" t="s">
        <v>322</v>
      </c>
      <c r="Q135" t="s">
        <v>14</v>
      </c>
      <c r="R135">
        <v>173</v>
      </c>
      <c r="S135" s="11">
        <v>17.399999999999999</v>
      </c>
      <c r="T135" s="12">
        <v>44114</v>
      </c>
      <c r="U135" s="4">
        <f t="shared" ref="U135:U198" si="2">(T135-E135)</f>
        <v>103</v>
      </c>
      <c r="V135" s="14">
        <v>284</v>
      </c>
      <c r="W135" s="16">
        <v>44108</v>
      </c>
      <c r="X135" s="18">
        <v>278</v>
      </c>
      <c r="Y135" s="18">
        <v>169</v>
      </c>
      <c r="Z135" s="19">
        <v>58.6</v>
      </c>
    </row>
    <row r="136" spans="1:26" x14ac:dyDescent="0.55000000000000004">
      <c r="A136" s="9" t="s">
        <v>182</v>
      </c>
      <c r="B136">
        <v>2020</v>
      </c>
      <c r="C136">
        <v>11</v>
      </c>
      <c r="E136" s="10">
        <v>44018</v>
      </c>
      <c r="F136">
        <v>188</v>
      </c>
      <c r="G136" s="1">
        <v>44017</v>
      </c>
      <c r="H136">
        <v>187</v>
      </c>
      <c r="I136">
        <v>86</v>
      </c>
      <c r="J136" s="5">
        <v>7.6</v>
      </c>
      <c r="K136" t="s">
        <v>9</v>
      </c>
      <c r="L136">
        <v>12</v>
      </c>
      <c r="M136" s="9" t="s">
        <v>111</v>
      </c>
      <c r="N136" s="9" t="s">
        <v>112</v>
      </c>
      <c r="O136" s="9" t="s">
        <v>76</v>
      </c>
      <c r="P136" s="9" t="s">
        <v>322</v>
      </c>
      <c r="Q136" t="s">
        <v>14</v>
      </c>
      <c r="R136">
        <v>173</v>
      </c>
      <c r="S136" s="11">
        <v>17.399999999999999</v>
      </c>
      <c r="T136" s="12">
        <v>44114</v>
      </c>
      <c r="U136" s="4">
        <f t="shared" si="2"/>
        <v>96</v>
      </c>
      <c r="V136" s="14">
        <v>284</v>
      </c>
      <c r="W136" s="16">
        <v>44108</v>
      </c>
      <c r="X136" s="18">
        <v>278</v>
      </c>
      <c r="Y136" s="18">
        <v>172</v>
      </c>
      <c r="Z136" s="19">
        <v>61.2</v>
      </c>
    </row>
    <row r="137" spans="1:26" x14ac:dyDescent="0.55000000000000004">
      <c r="A137" s="9" t="s">
        <v>183</v>
      </c>
      <c r="B137">
        <v>2020</v>
      </c>
      <c r="C137">
        <v>11</v>
      </c>
      <c r="E137" s="10">
        <v>44018</v>
      </c>
      <c r="F137">
        <v>188</v>
      </c>
      <c r="G137" s="1">
        <v>44017</v>
      </c>
      <c r="H137">
        <v>187</v>
      </c>
      <c r="I137">
        <v>75</v>
      </c>
      <c r="J137" s="5">
        <v>4.9000000000000004</v>
      </c>
      <c r="K137" t="s">
        <v>9</v>
      </c>
      <c r="L137">
        <v>8</v>
      </c>
      <c r="M137" s="9" t="s">
        <v>109</v>
      </c>
      <c r="N137" s="9" t="s">
        <v>110</v>
      </c>
      <c r="O137" s="9" t="s">
        <v>10</v>
      </c>
      <c r="P137" s="9" t="s">
        <v>322</v>
      </c>
      <c r="Q137" t="s">
        <v>14</v>
      </c>
      <c r="R137">
        <v>173</v>
      </c>
      <c r="S137" s="11">
        <v>17.399999999999999</v>
      </c>
      <c r="T137" s="12">
        <v>44114</v>
      </c>
      <c r="U137" s="4">
        <f t="shared" si="2"/>
        <v>96</v>
      </c>
      <c r="V137" s="14">
        <v>284</v>
      </c>
      <c r="W137" s="16">
        <v>44108</v>
      </c>
      <c r="X137" s="18">
        <v>278</v>
      </c>
      <c r="Y137" s="18">
        <v>171</v>
      </c>
      <c r="Z137" s="19">
        <v>58</v>
      </c>
    </row>
    <row r="138" spans="1:26" x14ac:dyDescent="0.55000000000000004">
      <c r="A138" s="9" t="s">
        <v>184</v>
      </c>
      <c r="B138">
        <v>2020</v>
      </c>
      <c r="C138">
        <v>2</v>
      </c>
      <c r="E138" s="10">
        <v>44055</v>
      </c>
      <c r="F138">
        <v>225</v>
      </c>
      <c r="G138" s="1">
        <v>44052</v>
      </c>
      <c r="H138">
        <v>222</v>
      </c>
      <c r="I138">
        <v>100</v>
      </c>
      <c r="J138" s="5">
        <v>10.9</v>
      </c>
      <c r="K138" t="s">
        <v>9</v>
      </c>
      <c r="L138">
        <v>12</v>
      </c>
      <c r="M138" s="9" t="s">
        <v>111</v>
      </c>
      <c r="N138" s="9" t="s">
        <v>112</v>
      </c>
      <c r="O138" s="9" t="s">
        <v>76</v>
      </c>
      <c r="P138" s="9" t="s">
        <v>323</v>
      </c>
      <c r="Q138" t="s">
        <v>14</v>
      </c>
      <c r="R138">
        <v>173</v>
      </c>
      <c r="S138" s="11">
        <v>17.399999999999999</v>
      </c>
      <c r="T138" s="12">
        <v>44115</v>
      </c>
      <c r="U138" s="4">
        <f t="shared" si="2"/>
        <v>60</v>
      </c>
      <c r="V138" s="14">
        <v>285</v>
      </c>
      <c r="W138" s="16">
        <v>44115</v>
      </c>
      <c r="X138" s="18">
        <v>285</v>
      </c>
      <c r="Y138" s="18">
        <v>163</v>
      </c>
      <c r="Z138" s="19">
        <v>52.9</v>
      </c>
    </row>
    <row r="139" spans="1:26" x14ac:dyDescent="0.55000000000000004">
      <c r="A139" s="9" t="s">
        <v>185</v>
      </c>
      <c r="B139">
        <v>2020</v>
      </c>
      <c r="C139">
        <v>11</v>
      </c>
      <c r="E139" s="10">
        <v>44011</v>
      </c>
      <c r="F139">
        <v>181</v>
      </c>
      <c r="G139" s="1">
        <v>44010</v>
      </c>
      <c r="H139">
        <v>180</v>
      </c>
      <c r="I139">
        <v>75</v>
      </c>
      <c r="J139" s="5">
        <v>5.0999999999999996</v>
      </c>
      <c r="K139" t="s">
        <v>9</v>
      </c>
      <c r="L139">
        <v>12</v>
      </c>
      <c r="M139" s="9" t="s">
        <v>111</v>
      </c>
      <c r="N139" s="9" t="s">
        <v>112</v>
      </c>
      <c r="O139" s="9" t="s">
        <v>76</v>
      </c>
      <c r="P139" s="9" t="s">
        <v>323</v>
      </c>
      <c r="Q139" t="s">
        <v>14</v>
      </c>
      <c r="R139">
        <v>173</v>
      </c>
      <c r="S139" s="11">
        <v>17.399999999999999</v>
      </c>
      <c r="T139" s="12">
        <v>44115</v>
      </c>
      <c r="U139" s="4">
        <f t="shared" si="2"/>
        <v>104</v>
      </c>
      <c r="V139" s="14">
        <v>285</v>
      </c>
      <c r="W139" s="16">
        <v>44115</v>
      </c>
      <c r="X139" s="18">
        <v>285</v>
      </c>
      <c r="Y139" s="18">
        <v>175</v>
      </c>
      <c r="Z139" s="19">
        <v>60.8</v>
      </c>
    </row>
    <row r="140" spans="1:26" x14ac:dyDescent="0.55000000000000004">
      <c r="A140" s="9" t="s">
        <v>186</v>
      </c>
      <c r="B140">
        <v>2020</v>
      </c>
      <c r="C140">
        <v>11</v>
      </c>
      <c r="E140" s="10">
        <v>44019</v>
      </c>
      <c r="F140">
        <v>189</v>
      </c>
      <c r="G140" s="1">
        <v>44017</v>
      </c>
      <c r="H140">
        <v>187</v>
      </c>
      <c r="I140">
        <v>66</v>
      </c>
      <c r="J140" s="5">
        <v>3.3</v>
      </c>
      <c r="K140" t="s">
        <v>9</v>
      </c>
      <c r="L140">
        <v>12</v>
      </c>
      <c r="M140" s="9" t="s">
        <v>111</v>
      </c>
      <c r="N140" s="9" t="s">
        <v>112</v>
      </c>
      <c r="O140" s="9" t="s">
        <v>76</v>
      </c>
      <c r="P140" s="9" t="s">
        <v>324</v>
      </c>
      <c r="Q140" t="s">
        <v>14</v>
      </c>
      <c r="R140">
        <v>173</v>
      </c>
      <c r="S140" s="11">
        <v>17.3</v>
      </c>
      <c r="T140" s="12">
        <v>44116</v>
      </c>
      <c r="U140" s="4">
        <f t="shared" si="2"/>
        <v>97</v>
      </c>
      <c r="V140" s="14">
        <v>286</v>
      </c>
      <c r="W140" s="16">
        <v>44115</v>
      </c>
      <c r="X140" s="18">
        <v>285</v>
      </c>
      <c r="Y140" s="18">
        <v>179</v>
      </c>
      <c r="Z140" s="19">
        <v>70.5</v>
      </c>
    </row>
    <row r="141" spans="1:26" x14ac:dyDescent="0.55000000000000004">
      <c r="A141" s="9" t="s">
        <v>187</v>
      </c>
      <c r="B141">
        <v>2020</v>
      </c>
      <c r="C141">
        <v>3</v>
      </c>
      <c r="E141" s="10">
        <v>44026</v>
      </c>
      <c r="F141">
        <v>196</v>
      </c>
      <c r="G141" s="1">
        <v>44024</v>
      </c>
      <c r="H141">
        <v>194</v>
      </c>
      <c r="I141">
        <v>105</v>
      </c>
      <c r="J141" s="5">
        <v>12.6</v>
      </c>
      <c r="K141" t="s">
        <v>9</v>
      </c>
      <c r="L141">
        <v>8</v>
      </c>
      <c r="M141" s="9" t="s">
        <v>109</v>
      </c>
      <c r="N141" s="9" t="s">
        <v>110</v>
      </c>
      <c r="O141" s="9" t="s">
        <v>10</v>
      </c>
      <c r="P141" s="9" t="s">
        <v>324</v>
      </c>
      <c r="Q141" t="s">
        <v>14</v>
      </c>
      <c r="R141">
        <v>173</v>
      </c>
      <c r="S141" s="11">
        <v>17.3</v>
      </c>
      <c r="T141" s="12">
        <v>44116</v>
      </c>
      <c r="U141" s="4">
        <f t="shared" si="2"/>
        <v>90</v>
      </c>
      <c r="V141" s="14">
        <v>286</v>
      </c>
      <c r="W141" s="16">
        <v>44115</v>
      </c>
      <c r="X141" s="18">
        <v>285</v>
      </c>
      <c r="Y141" s="18">
        <v>190</v>
      </c>
      <c r="Z141" s="19">
        <v>79.400000000000006</v>
      </c>
    </row>
    <row r="142" spans="1:26" x14ac:dyDescent="0.55000000000000004">
      <c r="A142" s="9" t="s">
        <v>188</v>
      </c>
      <c r="B142">
        <v>2020</v>
      </c>
      <c r="C142">
        <v>11</v>
      </c>
      <c r="E142" s="10">
        <v>44005</v>
      </c>
      <c r="F142">
        <v>175</v>
      </c>
      <c r="G142" s="1">
        <v>44003</v>
      </c>
      <c r="H142">
        <v>173</v>
      </c>
      <c r="I142">
        <v>79</v>
      </c>
      <c r="J142" s="5">
        <v>5.5</v>
      </c>
      <c r="K142" t="s">
        <v>9</v>
      </c>
      <c r="L142">
        <v>8</v>
      </c>
      <c r="M142" s="9" t="s">
        <v>109</v>
      </c>
      <c r="N142" s="9" t="s">
        <v>110</v>
      </c>
      <c r="O142" s="9" t="s">
        <v>10</v>
      </c>
      <c r="P142" s="9" t="s">
        <v>324</v>
      </c>
      <c r="Q142" t="s">
        <v>14</v>
      </c>
      <c r="R142">
        <v>173</v>
      </c>
      <c r="S142" s="11">
        <v>17.3</v>
      </c>
      <c r="T142" s="12">
        <v>44116</v>
      </c>
      <c r="U142" s="4">
        <f t="shared" si="2"/>
        <v>111</v>
      </c>
      <c r="V142" s="14">
        <v>286</v>
      </c>
      <c r="W142" s="16">
        <v>44115</v>
      </c>
      <c r="X142" s="18">
        <v>285</v>
      </c>
      <c r="Y142" s="18">
        <v>202</v>
      </c>
      <c r="Z142" s="19">
        <v>97.5</v>
      </c>
    </row>
    <row r="143" spans="1:26" x14ac:dyDescent="0.55000000000000004">
      <c r="A143" s="9" t="s">
        <v>189</v>
      </c>
      <c r="B143">
        <v>2020</v>
      </c>
      <c r="C143">
        <v>11</v>
      </c>
      <c r="E143" s="10">
        <v>44018</v>
      </c>
      <c r="F143">
        <v>188</v>
      </c>
      <c r="G143" s="1">
        <v>44017</v>
      </c>
      <c r="H143">
        <v>187</v>
      </c>
      <c r="I143">
        <v>90</v>
      </c>
      <c r="J143" s="5">
        <v>8.5</v>
      </c>
      <c r="K143" t="s">
        <v>9</v>
      </c>
      <c r="L143">
        <v>12</v>
      </c>
      <c r="M143" s="9" t="s">
        <v>111</v>
      </c>
      <c r="N143" s="9" t="s">
        <v>112</v>
      </c>
      <c r="O143" s="9" t="s">
        <v>76</v>
      </c>
      <c r="P143" s="9" t="s">
        <v>324</v>
      </c>
      <c r="Q143" t="s">
        <v>14</v>
      </c>
      <c r="R143">
        <v>173</v>
      </c>
      <c r="S143" s="11">
        <v>17.3</v>
      </c>
      <c r="T143" s="12">
        <v>44116</v>
      </c>
      <c r="U143" s="4">
        <f t="shared" si="2"/>
        <v>98</v>
      </c>
      <c r="V143" s="14">
        <v>286</v>
      </c>
      <c r="W143" s="16">
        <v>44115</v>
      </c>
      <c r="X143" s="18">
        <v>285</v>
      </c>
      <c r="Y143" s="18">
        <v>193</v>
      </c>
      <c r="Z143" s="19">
        <v>90.4</v>
      </c>
    </row>
    <row r="144" spans="1:26" x14ac:dyDescent="0.55000000000000004">
      <c r="A144" s="9" t="s">
        <v>190</v>
      </c>
      <c r="B144">
        <v>2020</v>
      </c>
      <c r="C144">
        <v>11</v>
      </c>
      <c r="E144" s="10">
        <v>44018</v>
      </c>
      <c r="F144">
        <v>188</v>
      </c>
      <c r="G144" s="1">
        <v>44017</v>
      </c>
      <c r="H144">
        <v>187</v>
      </c>
      <c r="I144">
        <v>48</v>
      </c>
      <c r="J144" s="5">
        <v>1.1000000000000001</v>
      </c>
      <c r="K144" t="s">
        <v>11</v>
      </c>
      <c r="L144">
        <v>8</v>
      </c>
      <c r="M144" s="9" t="s">
        <v>109</v>
      </c>
      <c r="N144" s="9" t="s">
        <v>110</v>
      </c>
      <c r="O144" s="9" t="s">
        <v>10</v>
      </c>
      <c r="P144" s="9" t="s">
        <v>324</v>
      </c>
      <c r="Q144" t="s">
        <v>14</v>
      </c>
      <c r="R144">
        <v>173</v>
      </c>
      <c r="S144" s="11">
        <v>17.3</v>
      </c>
      <c r="T144" s="12">
        <v>44116</v>
      </c>
      <c r="U144" s="4">
        <f t="shared" si="2"/>
        <v>98</v>
      </c>
      <c r="V144" s="14">
        <v>286</v>
      </c>
      <c r="W144" s="16">
        <v>44115</v>
      </c>
      <c r="X144" s="18">
        <v>285</v>
      </c>
      <c r="Y144" s="18">
        <v>150</v>
      </c>
      <c r="Z144" s="19">
        <v>38.700000000000003</v>
      </c>
    </row>
    <row r="145" spans="1:26" x14ac:dyDescent="0.55000000000000004">
      <c r="A145" s="9" t="s">
        <v>191</v>
      </c>
      <c r="B145">
        <v>2020</v>
      </c>
      <c r="C145">
        <v>30</v>
      </c>
      <c r="E145" s="10">
        <v>44025</v>
      </c>
      <c r="F145">
        <v>195</v>
      </c>
      <c r="G145" s="1">
        <v>44024</v>
      </c>
      <c r="H145">
        <v>194</v>
      </c>
      <c r="I145">
        <v>60</v>
      </c>
      <c r="J145" s="5">
        <v>2.2999999999999998</v>
      </c>
      <c r="K145" t="s">
        <v>9</v>
      </c>
      <c r="L145">
        <v>12</v>
      </c>
      <c r="M145" s="9" t="s">
        <v>111</v>
      </c>
      <c r="N145" s="9" t="s">
        <v>112</v>
      </c>
      <c r="O145" s="9" t="s">
        <v>76</v>
      </c>
      <c r="P145" s="9" t="s">
        <v>324</v>
      </c>
      <c r="Q145" t="s">
        <v>14</v>
      </c>
      <c r="R145">
        <v>173</v>
      </c>
      <c r="S145" s="11">
        <v>17.3</v>
      </c>
      <c r="T145" s="12">
        <v>44116</v>
      </c>
      <c r="U145" s="4">
        <f t="shared" si="2"/>
        <v>91</v>
      </c>
      <c r="V145" s="14">
        <v>286</v>
      </c>
      <c r="W145" s="16">
        <v>44115</v>
      </c>
      <c r="X145" s="18">
        <v>285</v>
      </c>
      <c r="Y145" s="18">
        <v>150</v>
      </c>
      <c r="Z145" s="19">
        <v>36.6</v>
      </c>
    </row>
    <row r="146" spans="1:26" x14ac:dyDescent="0.55000000000000004">
      <c r="A146" s="9" t="s">
        <v>192</v>
      </c>
      <c r="B146">
        <v>2020</v>
      </c>
      <c r="C146">
        <v>11</v>
      </c>
      <c r="E146" s="10">
        <v>44011</v>
      </c>
      <c r="F146">
        <v>181</v>
      </c>
      <c r="G146" s="1">
        <v>44010</v>
      </c>
      <c r="H146">
        <v>180</v>
      </c>
      <c r="I146">
        <v>75</v>
      </c>
      <c r="J146" s="5">
        <v>4.8</v>
      </c>
      <c r="K146" t="s">
        <v>9</v>
      </c>
      <c r="L146">
        <v>12</v>
      </c>
      <c r="M146" s="9" t="s">
        <v>111</v>
      </c>
      <c r="N146" s="9" t="s">
        <v>112</v>
      </c>
      <c r="O146" s="9" t="s">
        <v>76</v>
      </c>
      <c r="P146" s="9" t="s">
        <v>325</v>
      </c>
      <c r="Q146" t="s">
        <v>14</v>
      </c>
      <c r="R146">
        <v>173</v>
      </c>
      <c r="S146" s="11">
        <v>17.3</v>
      </c>
      <c r="T146" s="12">
        <v>44117</v>
      </c>
      <c r="U146" s="4">
        <f t="shared" si="2"/>
        <v>106</v>
      </c>
      <c r="V146" s="14">
        <v>287</v>
      </c>
      <c r="W146" s="16">
        <v>44115</v>
      </c>
      <c r="X146" s="18">
        <v>285</v>
      </c>
      <c r="Y146" s="18">
        <v>168</v>
      </c>
      <c r="Z146" s="19">
        <v>52</v>
      </c>
    </row>
    <row r="147" spans="1:26" x14ac:dyDescent="0.55000000000000004">
      <c r="A147" s="9" t="s">
        <v>193</v>
      </c>
      <c r="B147">
        <v>2020</v>
      </c>
      <c r="C147">
        <v>2</v>
      </c>
      <c r="E147" s="10">
        <v>44048</v>
      </c>
      <c r="F147">
        <v>218</v>
      </c>
      <c r="G147" s="1">
        <v>44045</v>
      </c>
      <c r="H147">
        <v>215</v>
      </c>
      <c r="I147">
        <v>106</v>
      </c>
      <c r="J147" s="5">
        <v>13</v>
      </c>
      <c r="K147" t="s">
        <v>9</v>
      </c>
      <c r="L147">
        <v>12</v>
      </c>
      <c r="M147" s="9" t="s">
        <v>111</v>
      </c>
      <c r="N147" s="9" t="s">
        <v>112</v>
      </c>
      <c r="O147" s="9" t="s">
        <v>76</v>
      </c>
      <c r="P147" s="9" t="s">
        <v>325</v>
      </c>
      <c r="Q147" t="s">
        <v>14</v>
      </c>
      <c r="R147">
        <v>173</v>
      </c>
      <c r="S147" s="11">
        <v>17.3</v>
      </c>
      <c r="T147" s="12">
        <v>44117</v>
      </c>
      <c r="U147" s="4">
        <f t="shared" si="2"/>
        <v>69</v>
      </c>
      <c r="V147" s="14">
        <v>287</v>
      </c>
      <c r="W147" s="16">
        <v>44115</v>
      </c>
      <c r="X147" s="18">
        <v>285</v>
      </c>
      <c r="Y147" s="18">
        <v>176</v>
      </c>
      <c r="Z147" s="19">
        <v>59.7</v>
      </c>
    </row>
    <row r="148" spans="1:26" x14ac:dyDescent="0.55000000000000004">
      <c r="A148" s="9" t="s">
        <v>194</v>
      </c>
      <c r="B148">
        <v>2020</v>
      </c>
      <c r="C148">
        <v>11</v>
      </c>
      <c r="E148" s="10">
        <v>44018</v>
      </c>
      <c r="F148">
        <v>188</v>
      </c>
      <c r="G148" s="1">
        <v>44017</v>
      </c>
      <c r="H148">
        <v>187</v>
      </c>
      <c r="I148">
        <v>74</v>
      </c>
      <c r="J148" s="5">
        <v>4.3</v>
      </c>
      <c r="K148" t="s">
        <v>9</v>
      </c>
      <c r="L148">
        <v>8</v>
      </c>
      <c r="M148" s="9" t="s">
        <v>109</v>
      </c>
      <c r="N148" s="9" t="s">
        <v>110</v>
      </c>
      <c r="O148" s="9" t="s">
        <v>10</v>
      </c>
      <c r="P148" s="9" t="s">
        <v>325</v>
      </c>
      <c r="Q148" t="s">
        <v>14</v>
      </c>
      <c r="R148">
        <v>173</v>
      </c>
      <c r="S148" s="11">
        <v>17.3</v>
      </c>
      <c r="T148" s="12">
        <v>44117</v>
      </c>
      <c r="U148" s="4">
        <f t="shared" si="2"/>
        <v>99</v>
      </c>
      <c r="V148" s="14">
        <v>287</v>
      </c>
      <c r="W148" s="16">
        <v>44115</v>
      </c>
      <c r="X148" s="18">
        <v>285</v>
      </c>
      <c r="Y148" s="18">
        <v>167</v>
      </c>
      <c r="Z148" s="19">
        <v>51.3</v>
      </c>
    </row>
    <row r="149" spans="1:26" x14ac:dyDescent="0.55000000000000004">
      <c r="A149" s="9" t="s">
        <v>195</v>
      </c>
      <c r="B149">
        <v>2020</v>
      </c>
      <c r="C149">
        <v>30</v>
      </c>
      <c r="E149" s="10">
        <v>44006</v>
      </c>
      <c r="F149">
        <v>176</v>
      </c>
      <c r="G149" s="1">
        <v>44003</v>
      </c>
      <c r="H149">
        <v>173</v>
      </c>
      <c r="I149">
        <v>51</v>
      </c>
      <c r="J149" s="5">
        <v>1.4</v>
      </c>
      <c r="K149" t="s">
        <v>9</v>
      </c>
      <c r="L149">
        <v>8</v>
      </c>
      <c r="M149" s="9" t="s">
        <v>109</v>
      </c>
      <c r="N149" s="9" t="s">
        <v>110</v>
      </c>
      <c r="O149" s="9" t="s">
        <v>10</v>
      </c>
      <c r="P149" s="9" t="s">
        <v>325</v>
      </c>
      <c r="Q149" t="s">
        <v>14</v>
      </c>
      <c r="R149">
        <v>173</v>
      </c>
      <c r="S149" s="11">
        <v>17.3</v>
      </c>
      <c r="T149" s="12">
        <v>44117</v>
      </c>
      <c r="U149" s="4">
        <f t="shared" si="2"/>
        <v>111</v>
      </c>
      <c r="V149" s="14">
        <v>287</v>
      </c>
      <c r="W149" s="16">
        <v>44115</v>
      </c>
      <c r="X149" s="18">
        <v>285</v>
      </c>
      <c r="Y149" s="18">
        <v>157</v>
      </c>
      <c r="Z149" s="19">
        <v>41.2</v>
      </c>
    </row>
    <row r="150" spans="1:26" x14ac:dyDescent="0.55000000000000004">
      <c r="A150" s="9" t="s">
        <v>196</v>
      </c>
      <c r="B150">
        <v>2020</v>
      </c>
      <c r="C150">
        <v>11</v>
      </c>
      <c r="E150" s="10">
        <v>44007</v>
      </c>
      <c r="F150">
        <v>177</v>
      </c>
      <c r="G150" s="1">
        <v>44003</v>
      </c>
      <c r="H150">
        <v>173</v>
      </c>
      <c r="I150">
        <v>68</v>
      </c>
      <c r="J150" s="5">
        <v>3.1</v>
      </c>
      <c r="K150" t="s">
        <v>9</v>
      </c>
      <c r="L150">
        <v>12</v>
      </c>
      <c r="M150" s="9" t="s">
        <v>111</v>
      </c>
      <c r="N150" s="9" t="s">
        <v>112</v>
      </c>
      <c r="O150" s="9" t="s">
        <v>76</v>
      </c>
      <c r="P150" s="9" t="s">
        <v>325</v>
      </c>
      <c r="Q150" t="s">
        <v>14</v>
      </c>
      <c r="R150">
        <v>173</v>
      </c>
      <c r="S150" s="11">
        <v>17.3</v>
      </c>
      <c r="T150" s="12">
        <v>44117</v>
      </c>
      <c r="U150" s="4">
        <f t="shared" si="2"/>
        <v>110</v>
      </c>
      <c r="V150" s="14">
        <v>287</v>
      </c>
      <c r="W150" s="16">
        <v>44115</v>
      </c>
      <c r="X150" s="18">
        <v>285</v>
      </c>
      <c r="Y150" s="18">
        <v>160</v>
      </c>
      <c r="Z150" s="19">
        <v>36.299999999999997</v>
      </c>
    </row>
    <row r="151" spans="1:26" x14ac:dyDescent="0.55000000000000004">
      <c r="A151" s="21" t="s">
        <v>197</v>
      </c>
      <c r="B151" s="3">
        <v>2020</v>
      </c>
      <c r="C151" s="3">
        <v>11</v>
      </c>
      <c r="D151" s="3"/>
      <c r="E151" s="22">
        <v>44005</v>
      </c>
      <c r="F151" s="3">
        <v>175</v>
      </c>
      <c r="G151" s="1">
        <v>44003</v>
      </c>
      <c r="H151">
        <v>173</v>
      </c>
      <c r="I151" s="3">
        <v>66</v>
      </c>
      <c r="J151" s="20"/>
      <c r="K151" s="3" t="s">
        <v>9</v>
      </c>
      <c r="L151" s="3">
        <v>8</v>
      </c>
      <c r="M151" s="21" t="s">
        <v>109</v>
      </c>
      <c r="N151" s="21" t="s">
        <v>110</v>
      </c>
      <c r="O151" s="21" t="s">
        <v>10</v>
      </c>
      <c r="P151" s="21" t="s">
        <v>325</v>
      </c>
      <c r="Q151" s="3" t="s">
        <v>14</v>
      </c>
      <c r="R151" s="3">
        <v>173</v>
      </c>
      <c r="S151" s="23">
        <v>17.3</v>
      </c>
      <c r="T151" s="24">
        <v>44117</v>
      </c>
      <c r="U151" s="25">
        <f t="shared" si="2"/>
        <v>112</v>
      </c>
      <c r="V151" s="26">
        <v>287</v>
      </c>
      <c r="W151" s="27">
        <v>44115</v>
      </c>
      <c r="X151" s="28">
        <v>285</v>
      </c>
      <c r="Y151" s="28">
        <v>175</v>
      </c>
      <c r="Z151" s="29">
        <v>59.9</v>
      </c>
    </row>
    <row r="152" spans="1:26" x14ac:dyDescent="0.55000000000000004">
      <c r="A152" s="9" t="s">
        <v>198</v>
      </c>
      <c r="B152">
        <v>2020</v>
      </c>
      <c r="C152">
        <v>11</v>
      </c>
      <c r="E152" s="10">
        <v>44019</v>
      </c>
      <c r="F152">
        <v>189</v>
      </c>
      <c r="G152" s="1">
        <v>44017</v>
      </c>
      <c r="H152">
        <v>187</v>
      </c>
      <c r="I152">
        <v>80</v>
      </c>
      <c r="J152" s="5">
        <v>5.5</v>
      </c>
      <c r="K152" t="s">
        <v>9</v>
      </c>
      <c r="L152">
        <v>8</v>
      </c>
      <c r="M152" s="9" t="s">
        <v>109</v>
      </c>
      <c r="N152" s="9" t="s">
        <v>110</v>
      </c>
      <c r="O152" s="9" t="s">
        <v>10</v>
      </c>
      <c r="P152" s="9" t="s">
        <v>326</v>
      </c>
      <c r="Q152" t="s">
        <v>14</v>
      </c>
      <c r="R152">
        <v>173</v>
      </c>
      <c r="S152" s="11">
        <v>16.8</v>
      </c>
      <c r="T152" s="12">
        <v>44118</v>
      </c>
      <c r="U152" s="4">
        <f t="shared" si="2"/>
        <v>99</v>
      </c>
      <c r="V152" s="14">
        <v>288</v>
      </c>
      <c r="W152" s="16">
        <v>44115</v>
      </c>
      <c r="X152" s="18">
        <v>285</v>
      </c>
      <c r="Y152" s="18">
        <v>166</v>
      </c>
      <c r="Z152" s="19">
        <v>52.9</v>
      </c>
    </row>
    <row r="153" spans="1:26" x14ac:dyDescent="0.55000000000000004">
      <c r="A153" s="9" t="s">
        <v>199</v>
      </c>
      <c r="B153">
        <v>2020</v>
      </c>
      <c r="C153">
        <v>11</v>
      </c>
      <c r="E153" s="10">
        <v>44005</v>
      </c>
      <c r="F153" s="3">
        <v>175</v>
      </c>
      <c r="G153" s="1">
        <v>44003</v>
      </c>
      <c r="H153">
        <v>173</v>
      </c>
      <c r="I153">
        <v>62</v>
      </c>
      <c r="J153" s="5">
        <v>2.5</v>
      </c>
      <c r="K153" t="s">
        <v>9</v>
      </c>
      <c r="L153">
        <v>8</v>
      </c>
      <c r="M153" s="9" t="s">
        <v>109</v>
      </c>
      <c r="N153" s="9" t="s">
        <v>110</v>
      </c>
      <c r="O153" s="9" t="s">
        <v>10</v>
      </c>
      <c r="P153" s="9" t="s">
        <v>326</v>
      </c>
      <c r="Q153" t="s">
        <v>14</v>
      </c>
      <c r="R153">
        <v>173</v>
      </c>
      <c r="S153" s="11">
        <v>16.8</v>
      </c>
      <c r="T153" s="12">
        <v>44118</v>
      </c>
      <c r="U153" s="4">
        <f t="shared" si="2"/>
        <v>113</v>
      </c>
      <c r="V153" s="14">
        <v>288</v>
      </c>
      <c r="W153" s="16">
        <v>44115</v>
      </c>
      <c r="X153" s="18">
        <v>285</v>
      </c>
      <c r="Y153" s="18">
        <v>158</v>
      </c>
      <c r="Z153" s="19">
        <v>40.6</v>
      </c>
    </row>
    <row r="154" spans="1:26" x14ac:dyDescent="0.55000000000000004">
      <c r="A154" s="9" t="s">
        <v>200</v>
      </c>
      <c r="B154">
        <v>2020</v>
      </c>
      <c r="C154">
        <v>11</v>
      </c>
      <c r="E154" s="10">
        <v>44005</v>
      </c>
      <c r="F154" s="3">
        <v>175</v>
      </c>
      <c r="G154" s="1">
        <v>44003</v>
      </c>
      <c r="H154">
        <v>173</v>
      </c>
      <c r="I154">
        <v>67</v>
      </c>
      <c r="J154" s="5">
        <v>3</v>
      </c>
      <c r="K154" t="s">
        <v>9</v>
      </c>
      <c r="L154">
        <v>8</v>
      </c>
      <c r="M154" s="9" t="s">
        <v>109</v>
      </c>
      <c r="N154" s="9" t="s">
        <v>110</v>
      </c>
      <c r="O154" s="9" t="s">
        <v>10</v>
      </c>
      <c r="P154" s="9" t="s">
        <v>326</v>
      </c>
      <c r="Q154" t="s">
        <v>14</v>
      </c>
      <c r="R154">
        <v>173</v>
      </c>
      <c r="S154" s="11">
        <v>16.8</v>
      </c>
      <c r="T154" s="12">
        <v>44118</v>
      </c>
      <c r="U154" s="4">
        <f t="shared" si="2"/>
        <v>113</v>
      </c>
      <c r="V154" s="14">
        <v>288</v>
      </c>
      <c r="W154" s="16">
        <v>44115</v>
      </c>
      <c r="X154" s="18">
        <v>285</v>
      </c>
      <c r="Y154" s="18">
        <v>162</v>
      </c>
      <c r="Z154" s="19">
        <v>48.9</v>
      </c>
    </row>
    <row r="155" spans="1:26" x14ac:dyDescent="0.55000000000000004">
      <c r="A155" s="9" t="s">
        <v>201</v>
      </c>
      <c r="B155">
        <v>2020</v>
      </c>
      <c r="C155">
        <v>11</v>
      </c>
      <c r="E155" s="10">
        <v>44018</v>
      </c>
      <c r="F155">
        <v>188</v>
      </c>
      <c r="G155" s="1">
        <v>44017</v>
      </c>
      <c r="H155">
        <v>187</v>
      </c>
      <c r="I155">
        <v>60</v>
      </c>
      <c r="J155" s="5">
        <v>2.2000000000000002</v>
      </c>
      <c r="K155" t="s">
        <v>9</v>
      </c>
      <c r="L155">
        <v>8</v>
      </c>
      <c r="M155" s="9" t="s">
        <v>109</v>
      </c>
      <c r="N155" s="9" t="s">
        <v>110</v>
      </c>
      <c r="O155" s="9" t="s">
        <v>10</v>
      </c>
      <c r="P155" s="9" t="s">
        <v>326</v>
      </c>
      <c r="Q155" t="s">
        <v>14</v>
      </c>
      <c r="R155">
        <v>173</v>
      </c>
      <c r="S155" s="11">
        <v>16.8</v>
      </c>
      <c r="T155" s="12">
        <v>44118</v>
      </c>
      <c r="U155" s="4">
        <f t="shared" si="2"/>
        <v>100</v>
      </c>
      <c r="V155" s="14">
        <v>288</v>
      </c>
      <c r="W155" s="16">
        <v>44115</v>
      </c>
      <c r="X155" s="18">
        <v>285</v>
      </c>
      <c r="Y155" s="18">
        <v>150</v>
      </c>
      <c r="Z155" s="19">
        <v>39.299999999999997</v>
      </c>
    </row>
    <row r="156" spans="1:26" x14ac:dyDescent="0.55000000000000004">
      <c r="A156" s="9" t="s">
        <v>202</v>
      </c>
      <c r="B156">
        <v>2020</v>
      </c>
      <c r="C156">
        <v>11</v>
      </c>
      <c r="E156" s="10">
        <v>44018</v>
      </c>
      <c r="F156">
        <v>188</v>
      </c>
      <c r="G156" s="1">
        <v>44017</v>
      </c>
      <c r="H156">
        <v>187</v>
      </c>
      <c r="I156">
        <v>62</v>
      </c>
      <c r="J156" s="5">
        <v>2.6</v>
      </c>
      <c r="K156" t="s">
        <v>9</v>
      </c>
      <c r="L156">
        <v>8</v>
      </c>
      <c r="M156" s="9" t="s">
        <v>109</v>
      </c>
      <c r="N156" s="9" t="s">
        <v>110</v>
      </c>
      <c r="O156" s="9" t="s">
        <v>10</v>
      </c>
      <c r="P156" s="9" t="s">
        <v>326</v>
      </c>
      <c r="Q156" t="s">
        <v>14</v>
      </c>
      <c r="R156">
        <v>173</v>
      </c>
      <c r="S156" s="11">
        <v>16.8</v>
      </c>
      <c r="T156" s="12">
        <v>44118</v>
      </c>
      <c r="U156" s="4">
        <f t="shared" si="2"/>
        <v>100</v>
      </c>
      <c r="V156" s="14">
        <v>288</v>
      </c>
      <c r="W156" s="16">
        <v>44115</v>
      </c>
      <c r="X156" s="18">
        <v>285</v>
      </c>
      <c r="Y156" s="18">
        <v>145</v>
      </c>
      <c r="Z156" s="19">
        <v>31.9</v>
      </c>
    </row>
    <row r="157" spans="1:26" x14ac:dyDescent="0.55000000000000004">
      <c r="A157" s="21" t="s">
        <v>203</v>
      </c>
      <c r="B157" s="3">
        <v>2020</v>
      </c>
      <c r="C157" s="3">
        <v>2</v>
      </c>
      <c r="D157" s="3"/>
      <c r="E157" s="22">
        <v>44039</v>
      </c>
      <c r="F157" s="3">
        <v>209</v>
      </c>
      <c r="G157" s="1">
        <v>44038</v>
      </c>
      <c r="H157">
        <v>208</v>
      </c>
      <c r="I157" s="3">
        <v>97</v>
      </c>
      <c r="J157" s="20">
        <v>10.9</v>
      </c>
      <c r="K157" s="3" t="s">
        <v>9</v>
      </c>
      <c r="L157" s="3">
        <v>12</v>
      </c>
      <c r="M157" s="21" t="s">
        <v>111</v>
      </c>
      <c r="N157" s="21" t="s">
        <v>112</v>
      </c>
      <c r="O157" s="21" t="s">
        <v>76</v>
      </c>
      <c r="P157" s="21" t="s">
        <v>327</v>
      </c>
      <c r="Q157" s="3" t="s">
        <v>14</v>
      </c>
      <c r="R157" s="3">
        <v>173</v>
      </c>
      <c r="S157" s="23">
        <v>16.7</v>
      </c>
      <c r="T157" s="24">
        <v>44119</v>
      </c>
      <c r="U157" s="25">
        <f t="shared" si="2"/>
        <v>80</v>
      </c>
      <c r="V157" s="26">
        <v>289</v>
      </c>
      <c r="W157" s="27">
        <v>44115</v>
      </c>
      <c r="X157" s="28">
        <v>285</v>
      </c>
      <c r="Y157" s="28">
        <v>162</v>
      </c>
      <c r="Z157" s="29">
        <v>54.4</v>
      </c>
    </row>
    <row r="158" spans="1:26" x14ac:dyDescent="0.55000000000000004">
      <c r="A158" s="9" t="s">
        <v>204</v>
      </c>
      <c r="B158">
        <v>2020</v>
      </c>
      <c r="C158">
        <v>2</v>
      </c>
      <c r="E158" s="10">
        <v>44048</v>
      </c>
      <c r="F158">
        <v>218</v>
      </c>
      <c r="G158" s="1">
        <v>44045</v>
      </c>
      <c r="H158">
        <v>215</v>
      </c>
      <c r="I158">
        <v>97</v>
      </c>
      <c r="J158" s="5">
        <v>9.9</v>
      </c>
      <c r="K158" t="s">
        <v>9</v>
      </c>
      <c r="L158">
        <v>12</v>
      </c>
      <c r="M158" s="9" t="s">
        <v>111</v>
      </c>
      <c r="N158" s="9" t="s">
        <v>112</v>
      </c>
      <c r="O158" s="9" t="s">
        <v>76</v>
      </c>
      <c r="P158" s="9" t="s">
        <v>327</v>
      </c>
      <c r="Q158" t="s">
        <v>14</v>
      </c>
      <c r="R158">
        <v>173</v>
      </c>
      <c r="S158" s="11">
        <v>16.7</v>
      </c>
      <c r="T158" s="12">
        <v>44119</v>
      </c>
      <c r="U158" s="4">
        <f t="shared" si="2"/>
        <v>71</v>
      </c>
      <c r="V158" s="14">
        <v>289</v>
      </c>
      <c r="W158" s="16">
        <v>44115</v>
      </c>
      <c r="X158" s="18">
        <v>285</v>
      </c>
      <c r="Y158" s="18">
        <v>158</v>
      </c>
      <c r="Z158" s="19">
        <v>41.8</v>
      </c>
    </row>
    <row r="159" spans="1:26" x14ac:dyDescent="0.55000000000000004">
      <c r="A159" s="9" t="s">
        <v>205</v>
      </c>
      <c r="B159">
        <v>2020</v>
      </c>
      <c r="C159">
        <v>2</v>
      </c>
      <c r="E159" s="10">
        <v>44041</v>
      </c>
      <c r="F159" s="3">
        <v>211</v>
      </c>
      <c r="G159" s="1">
        <v>44038</v>
      </c>
      <c r="H159">
        <v>208</v>
      </c>
      <c r="I159">
        <v>108</v>
      </c>
      <c r="J159" s="5">
        <v>14.3</v>
      </c>
      <c r="K159" t="s">
        <v>9</v>
      </c>
      <c r="L159">
        <v>12</v>
      </c>
      <c r="M159" s="9" t="s">
        <v>111</v>
      </c>
      <c r="N159" s="9" t="s">
        <v>112</v>
      </c>
      <c r="O159" s="9" t="s">
        <v>76</v>
      </c>
      <c r="P159" s="9" t="s">
        <v>327</v>
      </c>
      <c r="Q159" t="s">
        <v>14</v>
      </c>
      <c r="R159">
        <v>173</v>
      </c>
      <c r="S159" s="11">
        <v>16.7</v>
      </c>
      <c r="T159" s="12">
        <v>44119</v>
      </c>
      <c r="U159" s="4">
        <f t="shared" si="2"/>
        <v>78</v>
      </c>
      <c r="V159" s="14">
        <v>289</v>
      </c>
      <c r="W159" s="16">
        <v>44115</v>
      </c>
      <c r="X159" s="18">
        <v>285</v>
      </c>
      <c r="Y159" s="18">
        <v>165</v>
      </c>
      <c r="Z159" s="19">
        <v>50</v>
      </c>
    </row>
    <row r="160" spans="1:26" x14ac:dyDescent="0.55000000000000004">
      <c r="A160" s="9" t="s">
        <v>206</v>
      </c>
      <c r="B160">
        <v>2020</v>
      </c>
      <c r="C160">
        <v>11</v>
      </c>
      <c r="E160" s="10">
        <v>44026</v>
      </c>
      <c r="F160">
        <v>196</v>
      </c>
      <c r="G160" s="1">
        <v>44024</v>
      </c>
      <c r="H160">
        <v>194</v>
      </c>
      <c r="I160">
        <v>71</v>
      </c>
      <c r="J160" s="5">
        <v>3.9</v>
      </c>
      <c r="K160" t="s">
        <v>9</v>
      </c>
      <c r="L160">
        <v>8</v>
      </c>
      <c r="M160" s="9" t="s">
        <v>109</v>
      </c>
      <c r="N160" s="9" t="s">
        <v>110</v>
      </c>
      <c r="O160" s="9" t="s">
        <v>10</v>
      </c>
      <c r="P160" s="9" t="s">
        <v>327</v>
      </c>
      <c r="Q160" t="s">
        <v>14</v>
      </c>
      <c r="R160">
        <v>173</v>
      </c>
      <c r="S160" s="11">
        <v>16.7</v>
      </c>
      <c r="T160" s="12">
        <v>44119</v>
      </c>
      <c r="U160" s="4">
        <f t="shared" si="2"/>
        <v>93</v>
      </c>
      <c r="V160" s="14">
        <v>289</v>
      </c>
      <c r="W160" s="16">
        <v>44115</v>
      </c>
      <c r="X160" s="18">
        <v>285</v>
      </c>
      <c r="Y160" s="18">
        <v>148</v>
      </c>
      <c r="Z160" s="19">
        <v>32.799999999999997</v>
      </c>
    </row>
    <row r="161" spans="1:26" x14ac:dyDescent="0.55000000000000004">
      <c r="A161" s="9" t="s">
        <v>207</v>
      </c>
      <c r="B161">
        <v>2020</v>
      </c>
      <c r="C161">
        <v>11</v>
      </c>
      <c r="E161" s="10">
        <v>44019</v>
      </c>
      <c r="F161">
        <v>189</v>
      </c>
      <c r="G161" s="1">
        <v>44017</v>
      </c>
      <c r="H161">
        <v>187</v>
      </c>
      <c r="I161">
        <v>64</v>
      </c>
      <c r="J161" s="5">
        <v>2.8</v>
      </c>
      <c r="K161" t="s">
        <v>9</v>
      </c>
      <c r="L161">
        <v>12</v>
      </c>
      <c r="M161" s="9" t="s">
        <v>111</v>
      </c>
      <c r="N161" s="9" t="s">
        <v>112</v>
      </c>
      <c r="O161" s="9" t="s">
        <v>76</v>
      </c>
      <c r="P161" s="9" t="s">
        <v>327</v>
      </c>
      <c r="Q161" t="s">
        <v>14</v>
      </c>
      <c r="R161">
        <v>173</v>
      </c>
      <c r="S161" s="11">
        <v>16.7</v>
      </c>
      <c r="T161" s="12">
        <v>44119</v>
      </c>
      <c r="U161" s="4">
        <f t="shared" si="2"/>
        <v>100</v>
      </c>
      <c r="V161" s="14">
        <v>289</v>
      </c>
      <c r="W161" s="16">
        <v>44115</v>
      </c>
      <c r="X161" s="18">
        <v>285</v>
      </c>
      <c r="Y161" s="18">
        <v>153</v>
      </c>
      <c r="Z161" s="19">
        <v>37.6</v>
      </c>
    </row>
    <row r="162" spans="1:26" x14ac:dyDescent="0.55000000000000004">
      <c r="A162" s="9" t="s">
        <v>208</v>
      </c>
      <c r="B162">
        <v>2020</v>
      </c>
      <c r="C162">
        <v>11</v>
      </c>
      <c r="E162" s="10">
        <v>44018</v>
      </c>
      <c r="F162">
        <v>188</v>
      </c>
      <c r="G162" s="1">
        <v>44017</v>
      </c>
      <c r="H162">
        <v>187</v>
      </c>
      <c r="I162">
        <v>74</v>
      </c>
      <c r="J162" s="5">
        <v>4.2</v>
      </c>
      <c r="K162" t="s">
        <v>9</v>
      </c>
      <c r="L162">
        <v>8</v>
      </c>
      <c r="M162" s="9" t="s">
        <v>109</v>
      </c>
      <c r="N162" s="9" t="s">
        <v>110</v>
      </c>
      <c r="O162" s="9" t="s">
        <v>10</v>
      </c>
      <c r="P162" s="9" t="s">
        <v>327</v>
      </c>
      <c r="Q162" t="s">
        <v>14</v>
      </c>
      <c r="R162">
        <v>173</v>
      </c>
      <c r="S162" s="11">
        <v>16.7</v>
      </c>
      <c r="T162" s="12">
        <v>44119</v>
      </c>
      <c r="U162" s="4">
        <f t="shared" si="2"/>
        <v>101</v>
      </c>
      <c r="V162" s="14">
        <v>289</v>
      </c>
      <c r="W162" s="16">
        <v>44115</v>
      </c>
      <c r="X162" s="18">
        <v>285</v>
      </c>
      <c r="Y162" s="18">
        <v>166</v>
      </c>
      <c r="Z162" s="19">
        <v>52.5</v>
      </c>
    </row>
    <row r="163" spans="1:26" x14ac:dyDescent="0.55000000000000004">
      <c r="A163" s="9" t="s">
        <v>209</v>
      </c>
      <c r="B163">
        <v>2020</v>
      </c>
      <c r="C163">
        <v>11</v>
      </c>
      <c r="E163" s="10">
        <v>44011</v>
      </c>
      <c r="F163">
        <v>181</v>
      </c>
      <c r="G163" s="1">
        <v>44010</v>
      </c>
      <c r="H163">
        <v>180</v>
      </c>
      <c r="I163">
        <v>61</v>
      </c>
      <c r="J163" s="5">
        <v>2.6</v>
      </c>
      <c r="K163" t="s">
        <v>9</v>
      </c>
      <c r="L163">
        <v>12</v>
      </c>
      <c r="M163" s="9" t="s">
        <v>111</v>
      </c>
      <c r="N163" s="9" t="s">
        <v>112</v>
      </c>
      <c r="O163" s="9" t="s">
        <v>76</v>
      </c>
      <c r="P163" s="9" t="s">
        <v>327</v>
      </c>
      <c r="Q163" t="s">
        <v>14</v>
      </c>
      <c r="R163">
        <v>173</v>
      </c>
      <c r="S163" s="11">
        <v>16.7</v>
      </c>
      <c r="T163" s="12">
        <v>44119</v>
      </c>
      <c r="U163" s="4">
        <f t="shared" si="2"/>
        <v>108</v>
      </c>
      <c r="V163" s="14">
        <v>289</v>
      </c>
      <c r="W163" s="16">
        <v>44115</v>
      </c>
      <c r="X163" s="18">
        <v>285</v>
      </c>
      <c r="Y163" s="18">
        <v>165</v>
      </c>
      <c r="Z163" s="19">
        <v>50.8</v>
      </c>
    </row>
    <row r="164" spans="1:26" x14ac:dyDescent="0.55000000000000004">
      <c r="A164" s="9" t="s">
        <v>210</v>
      </c>
      <c r="B164">
        <v>2020</v>
      </c>
      <c r="C164">
        <v>11</v>
      </c>
      <c r="E164" s="10">
        <v>44011</v>
      </c>
      <c r="F164">
        <v>181</v>
      </c>
      <c r="G164" s="1">
        <v>44010</v>
      </c>
      <c r="H164">
        <v>180</v>
      </c>
      <c r="I164">
        <v>62</v>
      </c>
      <c r="J164" s="5">
        <v>2.7</v>
      </c>
      <c r="K164" t="s">
        <v>9</v>
      </c>
      <c r="L164">
        <v>12</v>
      </c>
      <c r="M164" s="9" t="s">
        <v>111</v>
      </c>
      <c r="N164" s="9" t="s">
        <v>112</v>
      </c>
      <c r="O164" s="9" t="s">
        <v>76</v>
      </c>
      <c r="P164" s="9" t="s">
        <v>327</v>
      </c>
      <c r="Q164" t="s">
        <v>14</v>
      </c>
      <c r="R164">
        <v>173</v>
      </c>
      <c r="S164" s="11">
        <v>16.7</v>
      </c>
      <c r="T164" s="12">
        <v>44119</v>
      </c>
      <c r="U164" s="4">
        <f t="shared" si="2"/>
        <v>108</v>
      </c>
      <c r="V164" s="14">
        <v>289</v>
      </c>
      <c r="W164" s="16">
        <v>44115</v>
      </c>
      <c r="X164" s="18">
        <v>285</v>
      </c>
      <c r="Y164" s="18">
        <v>141</v>
      </c>
      <c r="Z164" s="19">
        <v>28.6</v>
      </c>
    </row>
    <row r="165" spans="1:26" x14ac:dyDescent="0.55000000000000004">
      <c r="A165" s="9" t="s">
        <v>211</v>
      </c>
      <c r="B165">
        <v>2020</v>
      </c>
      <c r="C165">
        <v>2</v>
      </c>
      <c r="E165" s="10">
        <v>44047</v>
      </c>
      <c r="F165">
        <v>217</v>
      </c>
      <c r="G165" s="1">
        <v>44045</v>
      </c>
      <c r="H165">
        <v>215</v>
      </c>
      <c r="I165">
        <v>102</v>
      </c>
      <c r="J165" s="5">
        <v>11.6</v>
      </c>
      <c r="K165" t="s">
        <v>9</v>
      </c>
      <c r="L165">
        <v>12</v>
      </c>
      <c r="M165" s="9" t="s">
        <v>111</v>
      </c>
      <c r="N165" s="9" t="s">
        <v>112</v>
      </c>
      <c r="O165" s="9" t="s">
        <v>76</v>
      </c>
      <c r="P165" s="9" t="s">
        <v>327</v>
      </c>
      <c r="Q165" t="s">
        <v>14</v>
      </c>
      <c r="R165">
        <v>173</v>
      </c>
      <c r="S165" s="11">
        <v>16.7</v>
      </c>
      <c r="T165" s="12">
        <v>44119</v>
      </c>
      <c r="U165" s="4">
        <f t="shared" si="2"/>
        <v>72</v>
      </c>
      <c r="V165" s="14">
        <v>289</v>
      </c>
      <c r="W165" s="16">
        <v>44115</v>
      </c>
      <c r="X165" s="18">
        <v>285</v>
      </c>
      <c r="Y165" s="18">
        <v>153</v>
      </c>
      <c r="Z165" s="19">
        <v>37.1</v>
      </c>
    </row>
    <row r="166" spans="1:26" x14ac:dyDescent="0.55000000000000004">
      <c r="A166" s="21" t="s">
        <v>212</v>
      </c>
      <c r="B166" s="3">
        <v>2020</v>
      </c>
      <c r="C166" s="3">
        <v>11</v>
      </c>
      <c r="D166" s="3"/>
      <c r="E166" s="22">
        <v>44005</v>
      </c>
      <c r="F166" s="3">
        <v>175</v>
      </c>
      <c r="G166" s="1">
        <v>44003</v>
      </c>
      <c r="H166">
        <v>173</v>
      </c>
      <c r="I166" s="3">
        <v>65</v>
      </c>
      <c r="J166" s="20"/>
      <c r="K166" s="3" t="s">
        <v>9</v>
      </c>
      <c r="L166" s="3">
        <v>8</v>
      </c>
      <c r="M166" s="21" t="s">
        <v>109</v>
      </c>
      <c r="N166" s="21" t="s">
        <v>110</v>
      </c>
      <c r="O166" s="21" t="s">
        <v>10</v>
      </c>
      <c r="P166" s="21" t="s">
        <v>328</v>
      </c>
      <c r="Q166" s="3" t="s">
        <v>14</v>
      </c>
      <c r="R166" s="3">
        <v>173</v>
      </c>
      <c r="S166" s="23">
        <v>16.3</v>
      </c>
      <c r="T166" s="24">
        <v>44120</v>
      </c>
      <c r="U166" s="25">
        <f t="shared" si="2"/>
        <v>115</v>
      </c>
      <c r="V166" s="26">
        <v>290</v>
      </c>
      <c r="W166" s="27">
        <v>44115</v>
      </c>
      <c r="X166" s="28">
        <v>285</v>
      </c>
      <c r="Y166" s="28">
        <v>170</v>
      </c>
      <c r="Z166" s="29">
        <v>57.6</v>
      </c>
    </row>
    <row r="167" spans="1:26" x14ac:dyDescent="0.55000000000000004">
      <c r="A167" s="9" t="s">
        <v>213</v>
      </c>
      <c r="B167">
        <v>2020</v>
      </c>
      <c r="C167">
        <v>11</v>
      </c>
      <c r="E167" s="10">
        <v>44011</v>
      </c>
      <c r="F167">
        <v>181</v>
      </c>
      <c r="G167" s="1">
        <v>44010</v>
      </c>
      <c r="H167">
        <v>180</v>
      </c>
      <c r="I167">
        <v>81</v>
      </c>
      <c r="J167" s="5">
        <v>5.9</v>
      </c>
      <c r="K167" t="s">
        <v>9</v>
      </c>
      <c r="L167">
        <v>8</v>
      </c>
      <c r="M167" s="9" t="s">
        <v>109</v>
      </c>
      <c r="N167" s="9" t="s">
        <v>110</v>
      </c>
      <c r="O167" s="9" t="s">
        <v>10</v>
      </c>
      <c r="P167" s="9" t="s">
        <v>328</v>
      </c>
      <c r="Q167" t="s">
        <v>14</v>
      </c>
      <c r="R167">
        <v>173</v>
      </c>
      <c r="S167" s="11">
        <v>16.3</v>
      </c>
      <c r="T167" s="12">
        <v>44120</v>
      </c>
      <c r="U167" s="4">
        <f t="shared" si="2"/>
        <v>109</v>
      </c>
      <c r="V167" s="14">
        <v>290</v>
      </c>
      <c r="W167" s="16">
        <v>44115</v>
      </c>
      <c r="X167" s="18">
        <v>285</v>
      </c>
      <c r="Y167" s="18">
        <v>185</v>
      </c>
      <c r="Z167" s="19">
        <v>71.3</v>
      </c>
    </row>
    <row r="168" spans="1:26" x14ac:dyDescent="0.55000000000000004">
      <c r="A168" s="9" t="s">
        <v>214</v>
      </c>
      <c r="B168">
        <v>2020</v>
      </c>
      <c r="C168">
        <v>2</v>
      </c>
      <c r="E168" s="10">
        <v>44047</v>
      </c>
      <c r="F168">
        <v>217</v>
      </c>
      <c r="G168" s="1">
        <v>44045</v>
      </c>
      <c r="H168">
        <v>215</v>
      </c>
      <c r="I168">
        <v>102</v>
      </c>
      <c r="J168" s="5">
        <v>10.9</v>
      </c>
      <c r="K168" t="s">
        <v>9</v>
      </c>
      <c r="L168">
        <v>12</v>
      </c>
      <c r="M168" s="9" t="s">
        <v>111</v>
      </c>
      <c r="N168" s="9" t="s">
        <v>112</v>
      </c>
      <c r="O168" s="9" t="s">
        <v>76</v>
      </c>
      <c r="P168" s="9" t="s">
        <v>328</v>
      </c>
      <c r="Q168" t="s">
        <v>14</v>
      </c>
      <c r="R168">
        <v>173</v>
      </c>
      <c r="S168" s="11">
        <v>16.3</v>
      </c>
      <c r="T168" s="12">
        <v>44120</v>
      </c>
      <c r="U168" s="4">
        <f t="shared" si="2"/>
        <v>73</v>
      </c>
      <c r="V168" s="14">
        <v>290</v>
      </c>
      <c r="W168" s="16">
        <v>44115</v>
      </c>
      <c r="X168" s="18">
        <v>285</v>
      </c>
      <c r="Y168" s="18">
        <v>160</v>
      </c>
      <c r="Z168" s="19">
        <v>47.4</v>
      </c>
    </row>
    <row r="169" spans="1:26" x14ac:dyDescent="0.55000000000000004">
      <c r="A169" s="9" t="s">
        <v>215</v>
      </c>
      <c r="B169">
        <v>2020</v>
      </c>
      <c r="C169">
        <v>11</v>
      </c>
      <c r="E169" s="10">
        <v>44018</v>
      </c>
      <c r="F169">
        <v>188</v>
      </c>
      <c r="G169" s="1">
        <v>44017</v>
      </c>
      <c r="H169">
        <v>187</v>
      </c>
      <c r="I169">
        <v>74</v>
      </c>
      <c r="J169" s="5">
        <v>4.4000000000000004</v>
      </c>
      <c r="K169" t="s">
        <v>9</v>
      </c>
      <c r="L169">
        <v>8</v>
      </c>
      <c r="M169" s="9" t="s">
        <v>109</v>
      </c>
      <c r="N169" s="9" t="s">
        <v>110</v>
      </c>
      <c r="O169" s="9" t="s">
        <v>10</v>
      </c>
      <c r="P169" s="9" t="s">
        <v>328</v>
      </c>
      <c r="Q169" t="s">
        <v>14</v>
      </c>
      <c r="R169">
        <v>173</v>
      </c>
      <c r="S169" s="11">
        <v>16.3</v>
      </c>
      <c r="T169" s="12">
        <v>44120</v>
      </c>
      <c r="U169" s="4">
        <f t="shared" si="2"/>
        <v>102</v>
      </c>
      <c r="V169" s="14">
        <v>290</v>
      </c>
      <c r="W169" s="16">
        <v>44115</v>
      </c>
      <c r="X169" s="18">
        <v>285</v>
      </c>
      <c r="Y169" s="18">
        <v>167</v>
      </c>
      <c r="Z169" s="19">
        <v>52.2</v>
      </c>
    </row>
    <row r="170" spans="1:26" x14ac:dyDescent="0.55000000000000004">
      <c r="A170" s="9" t="s">
        <v>216</v>
      </c>
      <c r="B170">
        <v>2020</v>
      </c>
      <c r="C170">
        <v>30</v>
      </c>
      <c r="E170" s="10">
        <v>44006</v>
      </c>
      <c r="F170">
        <v>176</v>
      </c>
      <c r="G170" s="1">
        <v>44003</v>
      </c>
      <c r="H170">
        <v>173</v>
      </c>
      <c r="I170">
        <v>71</v>
      </c>
      <c r="J170" s="5">
        <v>3.9</v>
      </c>
      <c r="K170" t="s">
        <v>9</v>
      </c>
      <c r="L170">
        <v>8</v>
      </c>
      <c r="M170" s="9" t="s">
        <v>109</v>
      </c>
      <c r="N170" s="9" t="s">
        <v>110</v>
      </c>
      <c r="O170" s="9" t="s">
        <v>10</v>
      </c>
      <c r="P170" s="9" t="s">
        <v>328</v>
      </c>
      <c r="Q170" t="s">
        <v>14</v>
      </c>
      <c r="R170">
        <v>173</v>
      </c>
      <c r="S170" s="11">
        <v>16.3</v>
      </c>
      <c r="T170" s="12">
        <v>44120</v>
      </c>
      <c r="U170" s="4">
        <f t="shared" si="2"/>
        <v>114</v>
      </c>
      <c r="V170" s="14">
        <v>290</v>
      </c>
      <c r="W170" s="16">
        <v>44115</v>
      </c>
      <c r="X170" s="18">
        <v>285</v>
      </c>
      <c r="Y170" s="18">
        <v>192</v>
      </c>
      <c r="Z170" s="19">
        <v>78.900000000000006</v>
      </c>
    </row>
    <row r="171" spans="1:26" x14ac:dyDescent="0.55000000000000004">
      <c r="A171" s="9" t="s">
        <v>217</v>
      </c>
      <c r="B171">
        <v>2020</v>
      </c>
      <c r="C171">
        <v>2</v>
      </c>
      <c r="E171" s="10">
        <v>44047</v>
      </c>
      <c r="F171">
        <v>217</v>
      </c>
      <c r="G171" s="1">
        <v>44045</v>
      </c>
      <c r="H171">
        <v>215</v>
      </c>
      <c r="I171">
        <v>120</v>
      </c>
      <c r="J171" s="5">
        <v>20.8</v>
      </c>
      <c r="K171" t="s">
        <v>9</v>
      </c>
      <c r="L171">
        <v>12</v>
      </c>
      <c r="M171" s="9" t="s">
        <v>111</v>
      </c>
      <c r="N171" s="9" t="s">
        <v>112</v>
      </c>
      <c r="O171" s="9" t="s">
        <v>76</v>
      </c>
      <c r="P171" s="9" t="s">
        <v>329</v>
      </c>
      <c r="Q171" t="s">
        <v>14</v>
      </c>
      <c r="R171">
        <v>173</v>
      </c>
      <c r="S171" s="11">
        <v>16.399999999999999</v>
      </c>
      <c r="T171" s="12">
        <v>44121</v>
      </c>
      <c r="U171" s="4">
        <f t="shared" si="2"/>
        <v>74</v>
      </c>
      <c r="V171" s="14">
        <v>291</v>
      </c>
      <c r="W171" s="16">
        <v>44115</v>
      </c>
      <c r="X171" s="18">
        <v>285</v>
      </c>
      <c r="Y171" s="18">
        <v>189</v>
      </c>
      <c r="Z171" s="19">
        <v>74.2</v>
      </c>
    </row>
    <row r="172" spans="1:26" x14ac:dyDescent="0.55000000000000004">
      <c r="A172" s="9" t="s">
        <v>218</v>
      </c>
      <c r="B172">
        <v>2020</v>
      </c>
      <c r="C172">
        <v>11</v>
      </c>
      <c r="E172" s="10">
        <v>44018</v>
      </c>
      <c r="F172">
        <v>188</v>
      </c>
      <c r="G172" s="1">
        <v>44017</v>
      </c>
      <c r="H172">
        <v>187</v>
      </c>
      <c r="I172">
        <v>53</v>
      </c>
      <c r="J172" s="5">
        <v>1.6</v>
      </c>
      <c r="K172" t="s">
        <v>9</v>
      </c>
      <c r="L172">
        <v>8</v>
      </c>
      <c r="M172" s="9" t="s">
        <v>109</v>
      </c>
      <c r="N172" s="9" t="s">
        <v>110</v>
      </c>
      <c r="O172" s="9" t="s">
        <v>10</v>
      </c>
      <c r="P172" s="9" t="s">
        <v>329</v>
      </c>
      <c r="Q172" t="s">
        <v>14</v>
      </c>
      <c r="R172">
        <v>173</v>
      </c>
      <c r="S172" s="11">
        <v>16.399999999999999</v>
      </c>
      <c r="T172" s="12">
        <v>44121</v>
      </c>
      <c r="U172" s="4">
        <f t="shared" si="2"/>
        <v>103</v>
      </c>
      <c r="V172" s="14">
        <v>291</v>
      </c>
      <c r="W172" s="16">
        <v>44115</v>
      </c>
      <c r="X172" s="18">
        <v>285</v>
      </c>
      <c r="Y172" s="18">
        <v>160</v>
      </c>
      <c r="Z172" s="19">
        <v>44.2</v>
      </c>
    </row>
    <row r="173" spans="1:26" x14ac:dyDescent="0.55000000000000004">
      <c r="A173" s="9" t="s">
        <v>219</v>
      </c>
      <c r="B173">
        <v>2020</v>
      </c>
      <c r="C173">
        <v>11</v>
      </c>
      <c r="E173" s="10">
        <v>44018</v>
      </c>
      <c r="F173">
        <v>188</v>
      </c>
      <c r="G173" s="1">
        <v>44017</v>
      </c>
      <c r="H173">
        <v>187</v>
      </c>
      <c r="I173">
        <v>81</v>
      </c>
      <c r="J173" s="5">
        <v>6.4</v>
      </c>
      <c r="K173" t="s">
        <v>9</v>
      </c>
      <c r="L173">
        <v>12</v>
      </c>
      <c r="M173" s="9" t="s">
        <v>111</v>
      </c>
      <c r="N173" s="9" t="s">
        <v>112</v>
      </c>
      <c r="O173" s="9" t="s">
        <v>76</v>
      </c>
      <c r="P173" s="9" t="s">
        <v>329</v>
      </c>
      <c r="Q173" t="s">
        <v>14</v>
      </c>
      <c r="R173">
        <v>173</v>
      </c>
      <c r="S173" s="11">
        <v>16.399999999999999</v>
      </c>
      <c r="T173" s="12">
        <v>44121</v>
      </c>
      <c r="U173" s="4">
        <f t="shared" si="2"/>
        <v>103</v>
      </c>
      <c r="V173" s="14">
        <v>291</v>
      </c>
      <c r="W173" s="16">
        <v>44115</v>
      </c>
      <c r="X173" s="18">
        <v>285</v>
      </c>
      <c r="Y173" s="18">
        <v>170</v>
      </c>
      <c r="Z173" s="19">
        <v>63.7</v>
      </c>
    </row>
    <row r="174" spans="1:26" x14ac:dyDescent="0.55000000000000004">
      <c r="A174" s="9" t="s">
        <v>220</v>
      </c>
      <c r="B174">
        <v>2020</v>
      </c>
      <c r="C174">
        <v>11</v>
      </c>
      <c r="E174" s="10">
        <v>44018</v>
      </c>
      <c r="F174">
        <v>188</v>
      </c>
      <c r="G174" s="1">
        <v>44017</v>
      </c>
      <c r="H174">
        <v>187</v>
      </c>
      <c r="I174">
        <v>78</v>
      </c>
      <c r="J174" s="5">
        <v>5.8</v>
      </c>
      <c r="K174" t="s">
        <v>9</v>
      </c>
      <c r="L174">
        <v>12</v>
      </c>
      <c r="M174" s="9" t="s">
        <v>111</v>
      </c>
      <c r="N174" s="9" t="s">
        <v>112</v>
      </c>
      <c r="O174" s="9" t="s">
        <v>76</v>
      </c>
      <c r="P174" s="9" t="s">
        <v>330</v>
      </c>
      <c r="Q174" t="s">
        <v>14</v>
      </c>
      <c r="R174">
        <v>173</v>
      </c>
      <c r="S174" s="11">
        <v>15.8</v>
      </c>
      <c r="T174" s="12">
        <v>44122</v>
      </c>
      <c r="U174" s="4">
        <f t="shared" si="2"/>
        <v>104</v>
      </c>
      <c r="V174" s="14">
        <v>292</v>
      </c>
      <c r="W174" s="16">
        <v>44122</v>
      </c>
      <c r="X174">
        <v>292</v>
      </c>
      <c r="Y174" s="18">
        <v>165</v>
      </c>
      <c r="Z174" s="19">
        <v>47.4</v>
      </c>
    </row>
    <row r="175" spans="1:26" x14ac:dyDescent="0.55000000000000004">
      <c r="A175" s="9" t="s">
        <v>221</v>
      </c>
      <c r="B175">
        <v>2020</v>
      </c>
      <c r="C175">
        <v>11</v>
      </c>
      <c r="E175" s="10">
        <v>44011</v>
      </c>
      <c r="F175">
        <v>181</v>
      </c>
      <c r="G175" s="1">
        <v>44010</v>
      </c>
      <c r="H175">
        <v>180</v>
      </c>
      <c r="I175">
        <v>76</v>
      </c>
      <c r="J175" s="5">
        <v>5</v>
      </c>
      <c r="K175" t="s">
        <v>9</v>
      </c>
      <c r="L175">
        <v>12</v>
      </c>
      <c r="M175" s="9" t="s">
        <v>111</v>
      </c>
      <c r="N175" s="9" t="s">
        <v>112</v>
      </c>
      <c r="O175" s="9" t="s">
        <v>76</v>
      </c>
      <c r="P175" s="9" t="s">
        <v>330</v>
      </c>
      <c r="Q175" t="s">
        <v>14</v>
      </c>
      <c r="R175">
        <v>173</v>
      </c>
      <c r="S175" s="11">
        <v>15.8</v>
      </c>
      <c r="T175" s="12">
        <v>44122</v>
      </c>
      <c r="U175" s="4">
        <f t="shared" si="2"/>
        <v>111</v>
      </c>
      <c r="V175" s="14">
        <v>292</v>
      </c>
      <c r="W175" s="16">
        <v>44122</v>
      </c>
      <c r="X175">
        <v>292</v>
      </c>
      <c r="Y175" s="18">
        <v>177</v>
      </c>
      <c r="Z175" s="19">
        <v>56.6</v>
      </c>
    </row>
    <row r="176" spans="1:26" x14ac:dyDescent="0.55000000000000004">
      <c r="A176" s="9" t="s">
        <v>222</v>
      </c>
      <c r="B176">
        <v>2020</v>
      </c>
      <c r="C176">
        <v>11</v>
      </c>
      <c r="E176" s="10">
        <v>44025</v>
      </c>
      <c r="F176">
        <v>195</v>
      </c>
      <c r="G176" s="1">
        <v>44024</v>
      </c>
      <c r="H176">
        <v>194</v>
      </c>
      <c r="I176">
        <v>90</v>
      </c>
      <c r="J176" s="5">
        <v>8.8000000000000007</v>
      </c>
      <c r="K176" t="s">
        <v>9</v>
      </c>
      <c r="L176">
        <v>8</v>
      </c>
      <c r="M176" s="9" t="s">
        <v>109</v>
      </c>
      <c r="N176" s="9" t="s">
        <v>110</v>
      </c>
      <c r="O176" s="9" t="s">
        <v>10</v>
      </c>
      <c r="P176" s="9" t="s">
        <v>330</v>
      </c>
      <c r="Q176" t="s">
        <v>14</v>
      </c>
      <c r="R176">
        <v>173</v>
      </c>
      <c r="S176" s="11">
        <v>15.8</v>
      </c>
      <c r="T176" s="12">
        <v>44122</v>
      </c>
      <c r="U176" s="4">
        <f t="shared" si="2"/>
        <v>97</v>
      </c>
      <c r="V176" s="14">
        <v>292</v>
      </c>
      <c r="W176" s="16">
        <v>44122</v>
      </c>
      <c r="X176">
        <v>292</v>
      </c>
      <c r="Y176" s="18">
        <v>177</v>
      </c>
      <c r="Z176" s="19">
        <v>64</v>
      </c>
    </row>
    <row r="177" spans="1:26" x14ac:dyDescent="0.55000000000000004">
      <c r="A177" s="9" t="s">
        <v>223</v>
      </c>
      <c r="B177">
        <v>2020</v>
      </c>
      <c r="C177">
        <v>11</v>
      </c>
      <c r="E177" s="10">
        <v>44018</v>
      </c>
      <c r="F177">
        <v>188</v>
      </c>
      <c r="G177" s="1">
        <v>44017</v>
      </c>
      <c r="H177">
        <v>187</v>
      </c>
      <c r="I177">
        <v>62</v>
      </c>
      <c r="J177" s="5">
        <v>2.4</v>
      </c>
      <c r="K177" t="s">
        <v>9</v>
      </c>
      <c r="L177">
        <v>8</v>
      </c>
      <c r="M177" s="9" t="s">
        <v>109</v>
      </c>
      <c r="N177" s="9" t="s">
        <v>110</v>
      </c>
      <c r="O177" s="9" t="s">
        <v>10</v>
      </c>
      <c r="P177" s="9" t="s">
        <v>331</v>
      </c>
      <c r="Q177" t="s">
        <v>14</v>
      </c>
      <c r="R177">
        <v>173</v>
      </c>
      <c r="S177" s="11">
        <v>15.2</v>
      </c>
      <c r="T177" s="12">
        <v>44123</v>
      </c>
      <c r="U177" s="4">
        <f t="shared" si="2"/>
        <v>105</v>
      </c>
      <c r="V177" s="14">
        <v>293</v>
      </c>
      <c r="W177" s="16">
        <v>44122</v>
      </c>
      <c r="X177">
        <v>292</v>
      </c>
      <c r="Y177" s="18">
        <v>152</v>
      </c>
      <c r="Z177" s="19">
        <v>38.200000000000003</v>
      </c>
    </row>
    <row r="178" spans="1:26" x14ac:dyDescent="0.55000000000000004">
      <c r="A178" s="9" t="s">
        <v>224</v>
      </c>
      <c r="B178">
        <v>2020</v>
      </c>
      <c r="C178">
        <v>30</v>
      </c>
      <c r="E178" s="10">
        <v>44027</v>
      </c>
      <c r="F178">
        <v>197</v>
      </c>
      <c r="G178" s="1">
        <v>44024</v>
      </c>
      <c r="H178">
        <v>194</v>
      </c>
      <c r="I178">
        <v>67</v>
      </c>
      <c r="J178" s="5">
        <v>3.4</v>
      </c>
      <c r="K178" t="s">
        <v>9</v>
      </c>
      <c r="L178">
        <v>12</v>
      </c>
      <c r="M178" s="9" t="s">
        <v>111</v>
      </c>
      <c r="N178" s="9" t="s">
        <v>112</v>
      </c>
      <c r="O178" s="9" t="s">
        <v>76</v>
      </c>
      <c r="P178" s="9" t="s">
        <v>331</v>
      </c>
      <c r="Q178" t="s">
        <v>14</v>
      </c>
      <c r="R178">
        <v>173</v>
      </c>
      <c r="S178" s="11">
        <v>15.2</v>
      </c>
      <c r="T178" s="12">
        <v>44123</v>
      </c>
      <c r="U178" s="4">
        <f t="shared" si="2"/>
        <v>96</v>
      </c>
      <c r="V178" s="14">
        <v>293</v>
      </c>
      <c r="W178" s="16">
        <v>44122</v>
      </c>
      <c r="X178">
        <v>292</v>
      </c>
      <c r="Y178" s="18">
        <v>160</v>
      </c>
      <c r="Z178" s="19">
        <v>42.2</v>
      </c>
    </row>
    <row r="179" spans="1:26" x14ac:dyDescent="0.55000000000000004">
      <c r="A179" s="9" t="s">
        <v>225</v>
      </c>
      <c r="B179">
        <v>2020</v>
      </c>
      <c r="C179">
        <v>11</v>
      </c>
      <c r="E179" s="10">
        <v>44025</v>
      </c>
      <c r="F179">
        <v>195</v>
      </c>
      <c r="G179" s="1">
        <v>44024</v>
      </c>
      <c r="H179">
        <v>194</v>
      </c>
      <c r="I179">
        <v>68</v>
      </c>
      <c r="J179" s="5">
        <v>3.3</v>
      </c>
      <c r="K179" t="s">
        <v>9</v>
      </c>
      <c r="L179">
        <v>8</v>
      </c>
      <c r="M179" s="9" t="s">
        <v>109</v>
      </c>
      <c r="N179" s="9" t="s">
        <v>110</v>
      </c>
      <c r="O179" s="9" t="s">
        <v>10</v>
      </c>
      <c r="P179" s="9" t="s">
        <v>331</v>
      </c>
      <c r="Q179" t="s">
        <v>14</v>
      </c>
      <c r="R179">
        <v>173</v>
      </c>
      <c r="S179" s="11">
        <v>15.2</v>
      </c>
      <c r="T179" s="12">
        <v>44123</v>
      </c>
      <c r="U179" s="4">
        <f t="shared" si="2"/>
        <v>98</v>
      </c>
      <c r="V179" s="14">
        <v>293</v>
      </c>
      <c r="W179" s="16">
        <v>44122</v>
      </c>
      <c r="X179">
        <v>292</v>
      </c>
      <c r="Y179" s="18">
        <v>153</v>
      </c>
      <c r="Z179" s="19">
        <v>40.799999999999997</v>
      </c>
    </row>
    <row r="180" spans="1:26" x14ac:dyDescent="0.55000000000000004">
      <c r="A180" s="9" t="s">
        <v>226</v>
      </c>
      <c r="B180">
        <v>2020</v>
      </c>
      <c r="C180">
        <v>11</v>
      </c>
      <c r="E180" s="10">
        <v>44018</v>
      </c>
      <c r="F180">
        <v>188</v>
      </c>
      <c r="G180" s="1">
        <v>44017</v>
      </c>
      <c r="H180">
        <v>187</v>
      </c>
      <c r="I180">
        <v>67</v>
      </c>
      <c r="J180" s="5">
        <v>3.6</v>
      </c>
      <c r="K180" t="s">
        <v>9</v>
      </c>
      <c r="L180">
        <v>12</v>
      </c>
      <c r="M180" s="9" t="s">
        <v>111</v>
      </c>
      <c r="N180" s="9" t="s">
        <v>112</v>
      </c>
      <c r="O180" s="9" t="s">
        <v>76</v>
      </c>
      <c r="P180" s="9" t="s">
        <v>331</v>
      </c>
      <c r="Q180" t="s">
        <v>14</v>
      </c>
      <c r="R180">
        <v>173</v>
      </c>
      <c r="S180" s="11">
        <v>15.2</v>
      </c>
      <c r="T180" s="12">
        <v>44123</v>
      </c>
      <c r="U180" s="4">
        <f t="shared" si="2"/>
        <v>105</v>
      </c>
      <c r="V180" s="14">
        <v>293</v>
      </c>
      <c r="W180" s="16">
        <v>44122</v>
      </c>
      <c r="X180">
        <v>292</v>
      </c>
      <c r="Y180" s="18">
        <v>150</v>
      </c>
      <c r="Z180" s="19">
        <v>37.4</v>
      </c>
    </row>
    <row r="181" spans="1:26" x14ac:dyDescent="0.55000000000000004">
      <c r="A181" s="9" t="s">
        <v>227</v>
      </c>
      <c r="B181">
        <v>2020</v>
      </c>
      <c r="C181">
        <v>55</v>
      </c>
      <c r="E181" s="10">
        <v>43999</v>
      </c>
      <c r="F181">
        <v>169</v>
      </c>
      <c r="G181" s="1">
        <v>43996</v>
      </c>
      <c r="H181">
        <v>166</v>
      </c>
      <c r="I181">
        <v>47</v>
      </c>
      <c r="J181" s="5">
        <v>1.3</v>
      </c>
      <c r="K181" t="s">
        <v>11</v>
      </c>
      <c r="L181">
        <v>8</v>
      </c>
      <c r="M181" s="9" t="s">
        <v>109</v>
      </c>
      <c r="N181" s="9" t="s">
        <v>110</v>
      </c>
      <c r="O181" s="9" t="s">
        <v>10</v>
      </c>
      <c r="P181" s="9" t="s">
        <v>332</v>
      </c>
      <c r="Q181" t="s">
        <v>14</v>
      </c>
      <c r="R181">
        <v>173</v>
      </c>
      <c r="S181" s="11">
        <v>14.5</v>
      </c>
      <c r="T181" s="12">
        <v>44124</v>
      </c>
      <c r="U181" s="4">
        <f t="shared" si="2"/>
        <v>125</v>
      </c>
      <c r="V181" s="14">
        <v>294</v>
      </c>
      <c r="W181" s="16">
        <v>44122</v>
      </c>
      <c r="X181">
        <v>292</v>
      </c>
      <c r="Y181" s="18">
        <v>159</v>
      </c>
      <c r="Z181" s="19">
        <v>43.4</v>
      </c>
    </row>
    <row r="182" spans="1:26" x14ac:dyDescent="0.55000000000000004">
      <c r="A182" s="9" t="s">
        <v>228</v>
      </c>
      <c r="B182">
        <v>2020</v>
      </c>
      <c r="C182">
        <v>11</v>
      </c>
      <c r="E182" s="10">
        <v>44011</v>
      </c>
      <c r="F182">
        <v>181</v>
      </c>
      <c r="G182" s="1">
        <v>44010</v>
      </c>
      <c r="H182">
        <v>180</v>
      </c>
      <c r="I182">
        <v>65</v>
      </c>
      <c r="J182" s="5">
        <v>2.9</v>
      </c>
      <c r="K182" t="s">
        <v>9</v>
      </c>
      <c r="L182">
        <v>12</v>
      </c>
      <c r="M182" s="9" t="s">
        <v>111</v>
      </c>
      <c r="N182" s="9" t="s">
        <v>112</v>
      </c>
      <c r="O182" s="9" t="s">
        <v>76</v>
      </c>
      <c r="P182" s="9" t="s">
        <v>332</v>
      </c>
      <c r="Q182" t="s">
        <v>14</v>
      </c>
      <c r="R182">
        <v>173</v>
      </c>
      <c r="S182" s="11">
        <v>14.5</v>
      </c>
      <c r="T182" s="12">
        <v>44124</v>
      </c>
      <c r="U182" s="4">
        <f t="shared" si="2"/>
        <v>113</v>
      </c>
      <c r="V182" s="15">
        <v>294</v>
      </c>
      <c r="W182" s="16">
        <v>44122</v>
      </c>
      <c r="X182">
        <v>292</v>
      </c>
      <c r="Y182" s="18">
        <v>153</v>
      </c>
      <c r="Z182" s="19">
        <v>38.799999999999997</v>
      </c>
    </row>
    <row r="183" spans="1:26" x14ac:dyDescent="0.55000000000000004">
      <c r="A183" s="9" t="s">
        <v>229</v>
      </c>
      <c r="B183">
        <v>2020</v>
      </c>
      <c r="C183">
        <v>11</v>
      </c>
      <c r="E183" s="10">
        <v>44005</v>
      </c>
      <c r="F183">
        <v>175</v>
      </c>
      <c r="G183" s="1">
        <v>44003</v>
      </c>
      <c r="H183">
        <v>173</v>
      </c>
      <c r="I183">
        <v>68</v>
      </c>
      <c r="J183" s="5">
        <v>3.5</v>
      </c>
      <c r="K183" t="s">
        <v>9</v>
      </c>
      <c r="L183">
        <v>8</v>
      </c>
      <c r="M183" s="9" t="s">
        <v>109</v>
      </c>
      <c r="N183" s="9" t="s">
        <v>110</v>
      </c>
      <c r="O183" s="9" t="s">
        <v>10</v>
      </c>
      <c r="P183" s="9" t="s">
        <v>332</v>
      </c>
      <c r="Q183" t="s">
        <v>14</v>
      </c>
      <c r="R183">
        <v>173</v>
      </c>
      <c r="S183" s="11">
        <v>14.5</v>
      </c>
      <c r="T183" s="12">
        <v>44124</v>
      </c>
      <c r="U183" s="4">
        <f t="shared" si="2"/>
        <v>119</v>
      </c>
      <c r="V183" s="14">
        <v>294</v>
      </c>
      <c r="W183" s="16">
        <v>44122</v>
      </c>
      <c r="X183">
        <v>292</v>
      </c>
      <c r="Y183" s="18">
        <v>164</v>
      </c>
      <c r="Z183" s="19">
        <v>47.5</v>
      </c>
    </row>
    <row r="184" spans="1:26" x14ac:dyDescent="0.55000000000000004">
      <c r="A184" s="9" t="s">
        <v>230</v>
      </c>
      <c r="B184">
        <v>2020</v>
      </c>
      <c r="C184">
        <v>11</v>
      </c>
      <c r="E184" s="10">
        <v>44005</v>
      </c>
      <c r="F184">
        <v>175</v>
      </c>
      <c r="G184" s="1">
        <v>44003</v>
      </c>
      <c r="H184">
        <v>173</v>
      </c>
      <c r="I184">
        <v>75</v>
      </c>
      <c r="J184" s="5">
        <v>4.9000000000000004</v>
      </c>
      <c r="K184" t="s">
        <v>9</v>
      </c>
      <c r="L184">
        <v>8</v>
      </c>
      <c r="M184" s="9" t="s">
        <v>109</v>
      </c>
      <c r="N184" s="9" t="s">
        <v>110</v>
      </c>
      <c r="O184" s="9" t="s">
        <v>10</v>
      </c>
      <c r="P184" s="9" t="s">
        <v>332</v>
      </c>
      <c r="Q184" t="s">
        <v>14</v>
      </c>
      <c r="R184">
        <v>173</v>
      </c>
      <c r="S184" s="11">
        <v>14.5</v>
      </c>
      <c r="T184" s="12">
        <v>44124</v>
      </c>
      <c r="U184" s="4">
        <f t="shared" si="2"/>
        <v>119</v>
      </c>
      <c r="V184" s="14">
        <v>294</v>
      </c>
      <c r="W184" s="16">
        <v>44122</v>
      </c>
      <c r="X184">
        <v>292</v>
      </c>
      <c r="Y184" s="18">
        <v>178</v>
      </c>
      <c r="Z184" s="19">
        <v>61.6</v>
      </c>
    </row>
    <row r="185" spans="1:26" x14ac:dyDescent="0.55000000000000004">
      <c r="A185" s="9" t="s">
        <v>231</v>
      </c>
      <c r="B185">
        <v>2020</v>
      </c>
      <c r="C185">
        <v>11</v>
      </c>
      <c r="E185" s="10">
        <v>44007</v>
      </c>
      <c r="F185">
        <v>177</v>
      </c>
      <c r="G185" s="1">
        <v>44003</v>
      </c>
      <c r="H185">
        <v>173</v>
      </c>
      <c r="I185">
        <v>69</v>
      </c>
      <c r="J185" s="5">
        <v>3.5</v>
      </c>
      <c r="K185" t="s">
        <v>9</v>
      </c>
      <c r="L185">
        <v>12</v>
      </c>
      <c r="M185" s="9" t="s">
        <v>111</v>
      </c>
      <c r="N185" s="9" t="s">
        <v>112</v>
      </c>
      <c r="O185" s="9" t="s">
        <v>76</v>
      </c>
      <c r="P185" s="9" t="s">
        <v>332</v>
      </c>
      <c r="Q185" t="s">
        <v>14</v>
      </c>
      <c r="R185">
        <v>173</v>
      </c>
      <c r="S185" s="11">
        <v>14.5</v>
      </c>
      <c r="T185" s="12">
        <v>44124</v>
      </c>
      <c r="U185" s="4">
        <f t="shared" si="2"/>
        <v>117</v>
      </c>
      <c r="V185" s="15">
        <v>294</v>
      </c>
      <c r="W185" s="16">
        <v>44122</v>
      </c>
      <c r="X185">
        <v>292</v>
      </c>
      <c r="Y185" s="18">
        <v>160</v>
      </c>
      <c r="Z185" s="19">
        <v>43.8</v>
      </c>
    </row>
    <row r="186" spans="1:26" x14ac:dyDescent="0.55000000000000004">
      <c r="A186" s="9" t="s">
        <v>232</v>
      </c>
      <c r="B186">
        <v>2020</v>
      </c>
      <c r="C186">
        <v>2</v>
      </c>
      <c r="E186" s="10">
        <v>44055</v>
      </c>
      <c r="F186">
        <v>225</v>
      </c>
      <c r="G186" s="1">
        <v>44052</v>
      </c>
      <c r="H186">
        <v>222</v>
      </c>
      <c r="I186">
        <v>125</v>
      </c>
      <c r="J186" s="5">
        <v>22.3</v>
      </c>
      <c r="K186" t="s">
        <v>9</v>
      </c>
      <c r="L186">
        <v>12</v>
      </c>
      <c r="M186" s="9" t="s">
        <v>111</v>
      </c>
      <c r="N186" s="9" t="s">
        <v>112</v>
      </c>
      <c r="O186" s="9" t="s">
        <v>76</v>
      </c>
      <c r="P186" s="9" t="s">
        <v>332</v>
      </c>
      <c r="Q186" t="s">
        <v>14</v>
      </c>
      <c r="R186">
        <v>173</v>
      </c>
      <c r="S186" s="11">
        <v>14.5</v>
      </c>
      <c r="T186" s="12">
        <v>44124</v>
      </c>
      <c r="U186" s="4">
        <f t="shared" si="2"/>
        <v>69</v>
      </c>
      <c r="V186" s="15">
        <v>294</v>
      </c>
      <c r="W186" s="16">
        <v>44122</v>
      </c>
      <c r="X186">
        <v>292</v>
      </c>
      <c r="Y186" s="18">
        <v>190</v>
      </c>
      <c r="Z186" s="19">
        <v>73.900000000000006</v>
      </c>
    </row>
    <row r="187" spans="1:26" x14ac:dyDescent="0.55000000000000004">
      <c r="A187" s="9" t="s">
        <v>233</v>
      </c>
      <c r="B187">
        <v>2020</v>
      </c>
      <c r="C187">
        <v>11</v>
      </c>
      <c r="E187" s="10">
        <v>44007</v>
      </c>
      <c r="F187">
        <v>177</v>
      </c>
      <c r="G187" s="1">
        <v>44003</v>
      </c>
      <c r="H187">
        <v>173</v>
      </c>
      <c r="I187">
        <v>69</v>
      </c>
      <c r="J187" s="5">
        <v>3.4</v>
      </c>
      <c r="K187" t="s">
        <v>9</v>
      </c>
      <c r="L187">
        <v>12</v>
      </c>
      <c r="M187" s="9" t="s">
        <v>111</v>
      </c>
      <c r="N187" s="9" t="s">
        <v>112</v>
      </c>
      <c r="O187" s="9" t="s">
        <v>76</v>
      </c>
      <c r="P187" s="9" t="s">
        <v>332</v>
      </c>
      <c r="Q187" t="s">
        <v>14</v>
      </c>
      <c r="R187">
        <v>173</v>
      </c>
      <c r="S187" s="11">
        <v>14.5</v>
      </c>
      <c r="T187" s="12">
        <v>44124</v>
      </c>
      <c r="U187" s="4">
        <f t="shared" si="2"/>
        <v>117</v>
      </c>
      <c r="V187" s="15">
        <v>294</v>
      </c>
      <c r="W187" s="16">
        <v>44122</v>
      </c>
      <c r="X187">
        <v>292</v>
      </c>
      <c r="Y187" s="18">
        <v>172</v>
      </c>
      <c r="Z187" s="19">
        <v>52.2</v>
      </c>
    </row>
    <row r="188" spans="1:26" x14ac:dyDescent="0.55000000000000004">
      <c r="A188" s="9" t="s">
        <v>234</v>
      </c>
      <c r="B188">
        <v>2020</v>
      </c>
      <c r="C188">
        <v>11</v>
      </c>
      <c r="E188" s="10">
        <v>44018</v>
      </c>
      <c r="F188">
        <v>188</v>
      </c>
      <c r="G188" s="1">
        <v>44017</v>
      </c>
      <c r="H188">
        <v>187</v>
      </c>
      <c r="I188">
        <v>78</v>
      </c>
      <c r="J188" s="5">
        <v>5.2</v>
      </c>
      <c r="K188" t="s">
        <v>9</v>
      </c>
      <c r="L188">
        <v>12</v>
      </c>
      <c r="M188" s="9" t="s">
        <v>111</v>
      </c>
      <c r="N188" s="9" t="s">
        <v>112</v>
      </c>
      <c r="O188" s="9" t="s">
        <v>76</v>
      </c>
      <c r="P188" s="9" t="s">
        <v>332</v>
      </c>
      <c r="Q188" t="s">
        <v>14</v>
      </c>
      <c r="R188">
        <v>173</v>
      </c>
      <c r="S188" s="11">
        <v>14.5</v>
      </c>
      <c r="T188" s="12">
        <v>44124</v>
      </c>
      <c r="U188" s="4">
        <f t="shared" si="2"/>
        <v>106</v>
      </c>
      <c r="V188" s="15">
        <v>294</v>
      </c>
      <c r="W188" s="16">
        <v>44122</v>
      </c>
      <c r="X188">
        <v>292</v>
      </c>
      <c r="Y188" s="18">
        <v>155</v>
      </c>
      <c r="Z188" s="19">
        <v>37.9</v>
      </c>
    </row>
    <row r="189" spans="1:26" x14ac:dyDescent="0.55000000000000004">
      <c r="A189" s="9" t="s">
        <v>235</v>
      </c>
      <c r="B189">
        <v>2020</v>
      </c>
      <c r="C189">
        <v>11</v>
      </c>
      <c r="E189" s="10">
        <v>44018</v>
      </c>
      <c r="F189">
        <v>188</v>
      </c>
      <c r="G189" s="1">
        <v>44017</v>
      </c>
      <c r="H189">
        <v>187</v>
      </c>
      <c r="I189">
        <v>76</v>
      </c>
      <c r="J189" s="5">
        <v>5</v>
      </c>
      <c r="K189" t="s">
        <v>9</v>
      </c>
      <c r="L189">
        <v>12</v>
      </c>
      <c r="M189" s="9" t="s">
        <v>111</v>
      </c>
      <c r="N189" s="9" t="s">
        <v>112</v>
      </c>
      <c r="O189" s="9" t="s">
        <v>76</v>
      </c>
      <c r="P189" s="9" t="s">
        <v>333</v>
      </c>
      <c r="Q189" t="s">
        <v>14</v>
      </c>
      <c r="R189">
        <v>173</v>
      </c>
      <c r="S189" s="11">
        <v>14.5</v>
      </c>
      <c r="T189" s="12">
        <v>44125</v>
      </c>
      <c r="U189" s="4">
        <f t="shared" si="2"/>
        <v>107</v>
      </c>
      <c r="V189" s="14">
        <v>295</v>
      </c>
      <c r="W189" s="16">
        <v>44122</v>
      </c>
      <c r="X189">
        <v>292</v>
      </c>
      <c r="Y189" s="18">
        <v>176</v>
      </c>
      <c r="Z189" s="19">
        <v>58</v>
      </c>
    </row>
    <row r="190" spans="1:26" x14ac:dyDescent="0.55000000000000004">
      <c r="A190" s="9" t="s">
        <v>236</v>
      </c>
      <c r="B190">
        <v>2020</v>
      </c>
      <c r="C190">
        <v>11</v>
      </c>
      <c r="E190" s="10">
        <v>44018</v>
      </c>
      <c r="F190">
        <v>188</v>
      </c>
      <c r="G190" s="1">
        <v>44017</v>
      </c>
      <c r="H190">
        <v>187</v>
      </c>
      <c r="I190">
        <v>70</v>
      </c>
      <c r="J190" s="5">
        <v>4.3</v>
      </c>
      <c r="K190" t="s">
        <v>9</v>
      </c>
      <c r="L190">
        <v>12</v>
      </c>
      <c r="M190" s="9" t="s">
        <v>111</v>
      </c>
      <c r="N190" s="9" t="s">
        <v>112</v>
      </c>
      <c r="O190" s="9" t="s">
        <v>76</v>
      </c>
      <c r="P190" s="9" t="s">
        <v>333</v>
      </c>
      <c r="Q190" t="s">
        <v>14</v>
      </c>
      <c r="R190">
        <v>173</v>
      </c>
      <c r="S190" s="11">
        <v>14.5</v>
      </c>
      <c r="T190" s="12">
        <v>44125</v>
      </c>
      <c r="U190" s="4">
        <f t="shared" si="2"/>
        <v>107</v>
      </c>
      <c r="V190" s="14">
        <v>295</v>
      </c>
      <c r="W190" s="16">
        <v>44122</v>
      </c>
      <c r="X190">
        <v>292</v>
      </c>
      <c r="Y190" s="18">
        <v>153</v>
      </c>
      <c r="Z190" s="19">
        <v>36.299999999999997</v>
      </c>
    </row>
    <row r="191" spans="1:26" x14ac:dyDescent="0.55000000000000004">
      <c r="A191" s="9" t="s">
        <v>237</v>
      </c>
      <c r="B191">
        <v>2020</v>
      </c>
      <c r="C191">
        <v>11</v>
      </c>
      <c r="E191" s="10">
        <v>44005</v>
      </c>
      <c r="F191">
        <v>175</v>
      </c>
      <c r="G191" s="1">
        <v>44003</v>
      </c>
      <c r="H191">
        <v>173</v>
      </c>
      <c r="I191">
        <v>86</v>
      </c>
      <c r="J191" s="5">
        <v>7.5</v>
      </c>
      <c r="K191" t="s">
        <v>9</v>
      </c>
      <c r="L191">
        <v>8</v>
      </c>
      <c r="M191" s="9" t="s">
        <v>109</v>
      </c>
      <c r="N191" s="9" t="s">
        <v>110</v>
      </c>
      <c r="O191" s="9" t="s">
        <v>10</v>
      </c>
      <c r="P191" s="9" t="s">
        <v>333</v>
      </c>
      <c r="Q191" t="s">
        <v>14</v>
      </c>
      <c r="R191">
        <v>173</v>
      </c>
      <c r="S191" s="11">
        <v>14.5</v>
      </c>
      <c r="T191" s="12">
        <v>44125</v>
      </c>
      <c r="U191" s="4">
        <f t="shared" si="2"/>
        <v>120</v>
      </c>
      <c r="V191" s="14">
        <v>295</v>
      </c>
      <c r="W191" s="16">
        <v>44122</v>
      </c>
      <c r="X191">
        <v>292</v>
      </c>
      <c r="Y191" s="18">
        <v>177</v>
      </c>
      <c r="Z191" s="19">
        <v>58.8</v>
      </c>
    </row>
    <row r="192" spans="1:26" x14ac:dyDescent="0.55000000000000004">
      <c r="A192" s="9" t="s">
        <v>238</v>
      </c>
      <c r="B192">
        <v>2020</v>
      </c>
      <c r="C192">
        <v>2</v>
      </c>
      <c r="E192" s="10">
        <v>44054</v>
      </c>
      <c r="F192">
        <v>224</v>
      </c>
      <c r="G192" s="1">
        <v>44052</v>
      </c>
      <c r="H192">
        <v>222</v>
      </c>
      <c r="I192">
        <v>111</v>
      </c>
      <c r="J192" s="5">
        <v>16.2</v>
      </c>
      <c r="K192" t="s">
        <v>9</v>
      </c>
      <c r="L192">
        <v>12</v>
      </c>
      <c r="M192" s="9" t="s">
        <v>111</v>
      </c>
      <c r="N192" s="9" t="s">
        <v>112</v>
      </c>
      <c r="O192" s="9" t="s">
        <v>76</v>
      </c>
      <c r="P192" s="9" t="s">
        <v>333</v>
      </c>
      <c r="Q192" t="s">
        <v>14</v>
      </c>
      <c r="R192">
        <v>173</v>
      </c>
      <c r="S192" s="11">
        <v>14.5</v>
      </c>
      <c r="T192" s="12">
        <v>44125</v>
      </c>
      <c r="U192" s="4">
        <f t="shared" si="2"/>
        <v>71</v>
      </c>
      <c r="V192" s="14">
        <v>295</v>
      </c>
      <c r="W192" s="16">
        <v>44122</v>
      </c>
      <c r="X192">
        <v>292</v>
      </c>
      <c r="Y192" s="18">
        <v>165</v>
      </c>
      <c r="Z192" s="19">
        <v>45.4</v>
      </c>
    </row>
    <row r="193" spans="1:26" x14ac:dyDescent="0.55000000000000004">
      <c r="A193" s="9" t="s">
        <v>239</v>
      </c>
      <c r="B193">
        <v>2020</v>
      </c>
      <c r="C193">
        <v>11</v>
      </c>
      <c r="E193" s="10">
        <v>44007</v>
      </c>
      <c r="F193">
        <v>177</v>
      </c>
      <c r="G193" s="1">
        <v>44003</v>
      </c>
      <c r="H193">
        <v>173</v>
      </c>
      <c r="I193">
        <v>67</v>
      </c>
      <c r="J193" s="5">
        <v>3.1</v>
      </c>
      <c r="K193" t="s">
        <v>9</v>
      </c>
      <c r="L193">
        <v>12</v>
      </c>
      <c r="M193" s="9" t="s">
        <v>111</v>
      </c>
      <c r="N193" s="9" t="s">
        <v>112</v>
      </c>
      <c r="O193" s="9" t="s">
        <v>76</v>
      </c>
      <c r="P193" s="9" t="s">
        <v>333</v>
      </c>
      <c r="Q193" t="s">
        <v>14</v>
      </c>
      <c r="R193">
        <v>173</v>
      </c>
      <c r="S193" s="11">
        <v>14.5</v>
      </c>
      <c r="T193" s="12">
        <v>44125</v>
      </c>
      <c r="U193" s="4">
        <f t="shared" si="2"/>
        <v>118</v>
      </c>
      <c r="V193" s="14">
        <v>295</v>
      </c>
      <c r="W193" s="16">
        <v>44122</v>
      </c>
      <c r="X193">
        <v>292</v>
      </c>
      <c r="Y193" s="18">
        <v>180</v>
      </c>
      <c r="Z193" s="19">
        <v>60</v>
      </c>
    </row>
    <row r="194" spans="1:26" x14ac:dyDescent="0.55000000000000004">
      <c r="A194" s="9" t="s">
        <v>240</v>
      </c>
      <c r="B194">
        <v>2020</v>
      </c>
      <c r="C194">
        <v>11</v>
      </c>
      <c r="E194" s="10">
        <v>44019</v>
      </c>
      <c r="F194">
        <v>189</v>
      </c>
      <c r="G194" s="1">
        <v>44017</v>
      </c>
      <c r="H194">
        <v>187</v>
      </c>
      <c r="I194">
        <v>80</v>
      </c>
      <c r="J194" s="5">
        <v>6.5</v>
      </c>
      <c r="K194" t="s">
        <v>9</v>
      </c>
      <c r="L194">
        <v>8</v>
      </c>
      <c r="M194" s="9" t="s">
        <v>109</v>
      </c>
      <c r="N194" s="9" t="s">
        <v>110</v>
      </c>
      <c r="O194" s="9" t="s">
        <v>10</v>
      </c>
      <c r="P194" s="9" t="s">
        <v>333</v>
      </c>
      <c r="Q194" t="s">
        <v>14</v>
      </c>
      <c r="R194">
        <v>173</v>
      </c>
      <c r="S194" s="11">
        <v>14.5</v>
      </c>
      <c r="T194" s="12">
        <v>44125</v>
      </c>
      <c r="U194" s="4">
        <f t="shared" si="2"/>
        <v>106</v>
      </c>
      <c r="V194" s="14">
        <v>295</v>
      </c>
      <c r="W194" s="16">
        <v>44122</v>
      </c>
      <c r="X194">
        <v>292</v>
      </c>
      <c r="Y194" s="18">
        <v>160</v>
      </c>
      <c r="Z194" s="19">
        <v>46</v>
      </c>
    </row>
    <row r="195" spans="1:26" x14ac:dyDescent="0.55000000000000004">
      <c r="A195" s="9" t="s">
        <v>241</v>
      </c>
      <c r="B195">
        <v>2020</v>
      </c>
      <c r="C195">
        <v>11</v>
      </c>
      <c r="E195" s="10">
        <v>44019</v>
      </c>
      <c r="F195">
        <v>189</v>
      </c>
      <c r="G195" s="1">
        <v>44017</v>
      </c>
      <c r="H195">
        <v>187</v>
      </c>
      <c r="I195">
        <v>64</v>
      </c>
      <c r="J195" s="5">
        <v>2.8</v>
      </c>
      <c r="K195" t="s">
        <v>9</v>
      </c>
      <c r="L195">
        <v>8</v>
      </c>
      <c r="M195" s="9" t="s">
        <v>109</v>
      </c>
      <c r="N195" s="9" t="s">
        <v>110</v>
      </c>
      <c r="O195" s="9" t="s">
        <v>10</v>
      </c>
      <c r="P195" s="9" t="s">
        <v>334</v>
      </c>
      <c r="Q195" t="s">
        <v>14</v>
      </c>
      <c r="R195">
        <v>173</v>
      </c>
      <c r="S195" s="11">
        <v>14.2</v>
      </c>
      <c r="T195" s="12">
        <v>44126</v>
      </c>
      <c r="U195" s="4">
        <f t="shared" si="2"/>
        <v>107</v>
      </c>
      <c r="V195" s="14">
        <v>296</v>
      </c>
      <c r="W195" s="16">
        <v>44122</v>
      </c>
      <c r="X195">
        <v>292</v>
      </c>
      <c r="Y195" s="18">
        <v>160</v>
      </c>
      <c r="Z195" s="19">
        <v>41.3</v>
      </c>
    </row>
    <row r="196" spans="1:26" x14ac:dyDescent="0.55000000000000004">
      <c r="A196" s="9" t="s">
        <v>242</v>
      </c>
      <c r="B196">
        <v>2020</v>
      </c>
      <c r="C196">
        <v>11</v>
      </c>
      <c r="E196" s="10">
        <v>44018</v>
      </c>
      <c r="F196">
        <v>188</v>
      </c>
      <c r="G196" s="1">
        <v>44017</v>
      </c>
      <c r="H196">
        <v>187</v>
      </c>
      <c r="I196">
        <v>72</v>
      </c>
      <c r="J196" s="5">
        <v>4.2</v>
      </c>
      <c r="K196" t="s">
        <v>9</v>
      </c>
      <c r="L196">
        <v>8</v>
      </c>
      <c r="M196" s="9" t="s">
        <v>109</v>
      </c>
      <c r="N196" s="9" t="s">
        <v>110</v>
      </c>
      <c r="O196" s="9" t="s">
        <v>10</v>
      </c>
      <c r="P196" s="9" t="s">
        <v>334</v>
      </c>
      <c r="Q196" t="s">
        <v>14</v>
      </c>
      <c r="R196">
        <v>173</v>
      </c>
      <c r="S196" s="11">
        <v>14.2</v>
      </c>
      <c r="T196" s="12">
        <v>44126</v>
      </c>
      <c r="U196" s="4">
        <f t="shared" si="2"/>
        <v>108</v>
      </c>
      <c r="V196" s="14">
        <v>296</v>
      </c>
      <c r="W196" s="16">
        <v>44122</v>
      </c>
      <c r="X196">
        <v>292</v>
      </c>
      <c r="Y196" s="18">
        <v>175</v>
      </c>
      <c r="Z196" s="19">
        <v>59</v>
      </c>
    </row>
    <row r="197" spans="1:26" x14ac:dyDescent="0.55000000000000004">
      <c r="A197" s="9" t="s">
        <v>243</v>
      </c>
      <c r="B197">
        <v>2020</v>
      </c>
      <c r="C197">
        <v>11</v>
      </c>
      <c r="E197" s="10">
        <v>44018</v>
      </c>
      <c r="F197">
        <v>188</v>
      </c>
      <c r="G197" s="1">
        <v>44017</v>
      </c>
      <c r="H197">
        <v>187</v>
      </c>
      <c r="I197">
        <v>77</v>
      </c>
      <c r="J197" s="5">
        <v>5.2</v>
      </c>
      <c r="K197" t="s">
        <v>9</v>
      </c>
      <c r="L197">
        <v>12</v>
      </c>
      <c r="M197" s="9" t="s">
        <v>111</v>
      </c>
      <c r="N197" s="9" t="s">
        <v>112</v>
      </c>
      <c r="O197" s="9" t="s">
        <v>76</v>
      </c>
      <c r="P197" s="9" t="s">
        <v>334</v>
      </c>
      <c r="Q197" t="s">
        <v>14</v>
      </c>
      <c r="R197">
        <v>173</v>
      </c>
      <c r="S197" s="11">
        <v>14.2</v>
      </c>
      <c r="T197" s="12">
        <v>44126</v>
      </c>
      <c r="U197" s="4">
        <f t="shared" si="2"/>
        <v>108</v>
      </c>
      <c r="V197" s="14">
        <v>296</v>
      </c>
      <c r="W197" s="16">
        <v>44122</v>
      </c>
      <c r="X197">
        <v>292</v>
      </c>
      <c r="Y197" s="18">
        <v>168</v>
      </c>
      <c r="Z197" s="19">
        <v>54</v>
      </c>
    </row>
    <row r="198" spans="1:26" x14ac:dyDescent="0.55000000000000004">
      <c r="A198" s="9" t="s">
        <v>244</v>
      </c>
      <c r="B198">
        <v>2020</v>
      </c>
      <c r="C198">
        <v>11</v>
      </c>
      <c r="E198" s="10">
        <v>44018</v>
      </c>
      <c r="F198">
        <v>188</v>
      </c>
      <c r="G198" s="1">
        <v>44017</v>
      </c>
      <c r="H198">
        <v>187</v>
      </c>
      <c r="I198">
        <v>73</v>
      </c>
      <c r="J198" s="5">
        <v>4.5999999999999996</v>
      </c>
      <c r="K198" t="s">
        <v>9</v>
      </c>
      <c r="L198">
        <v>12</v>
      </c>
      <c r="M198" s="9" t="s">
        <v>111</v>
      </c>
      <c r="N198" s="9" t="s">
        <v>112</v>
      </c>
      <c r="O198" s="9" t="s">
        <v>76</v>
      </c>
      <c r="P198" s="9" t="s">
        <v>334</v>
      </c>
      <c r="Q198" t="s">
        <v>14</v>
      </c>
      <c r="R198">
        <v>173</v>
      </c>
      <c r="S198" s="11">
        <v>14.2</v>
      </c>
      <c r="T198" s="12">
        <v>44126</v>
      </c>
      <c r="U198" s="4">
        <f t="shared" si="2"/>
        <v>108</v>
      </c>
      <c r="V198" s="14">
        <v>296</v>
      </c>
      <c r="W198" s="16">
        <v>44122</v>
      </c>
      <c r="X198">
        <v>292</v>
      </c>
      <c r="Y198" s="18">
        <v>167</v>
      </c>
      <c r="Z198" s="19">
        <v>48.9</v>
      </c>
    </row>
    <row r="199" spans="1:26" x14ac:dyDescent="0.55000000000000004">
      <c r="A199" s="9" t="s">
        <v>245</v>
      </c>
      <c r="B199">
        <v>2020</v>
      </c>
      <c r="C199">
        <v>45</v>
      </c>
      <c r="E199" s="10">
        <v>43998</v>
      </c>
      <c r="F199">
        <v>168</v>
      </c>
      <c r="G199" s="1">
        <v>43996</v>
      </c>
      <c r="H199">
        <v>166</v>
      </c>
      <c r="I199">
        <v>61</v>
      </c>
      <c r="J199" s="5">
        <v>2.4</v>
      </c>
      <c r="K199" t="s">
        <v>9</v>
      </c>
      <c r="L199">
        <v>8</v>
      </c>
      <c r="M199" s="9" t="s">
        <v>109</v>
      </c>
      <c r="N199" s="9" t="s">
        <v>110</v>
      </c>
      <c r="O199" s="9" t="s">
        <v>10</v>
      </c>
      <c r="P199" s="9" t="s">
        <v>334</v>
      </c>
      <c r="Q199" t="s">
        <v>14</v>
      </c>
      <c r="R199">
        <v>173</v>
      </c>
      <c r="S199" s="11">
        <v>14.2</v>
      </c>
      <c r="T199" s="12">
        <v>44126</v>
      </c>
      <c r="U199" s="4">
        <f t="shared" ref="U199:U262" si="3">(T199-E199)</f>
        <v>128</v>
      </c>
      <c r="V199" s="14">
        <v>296</v>
      </c>
      <c r="W199" s="16">
        <v>44122</v>
      </c>
      <c r="X199">
        <v>292</v>
      </c>
      <c r="Y199" s="18">
        <v>163</v>
      </c>
      <c r="Z199" s="19">
        <v>49.6</v>
      </c>
    </row>
    <row r="200" spans="1:26" x14ac:dyDescent="0.55000000000000004">
      <c r="A200" s="9" t="s">
        <v>246</v>
      </c>
      <c r="B200">
        <v>2020</v>
      </c>
      <c r="C200">
        <v>11</v>
      </c>
      <c r="E200" s="10">
        <v>44011</v>
      </c>
      <c r="F200">
        <v>181</v>
      </c>
      <c r="G200" s="1">
        <v>44010</v>
      </c>
      <c r="H200">
        <v>180</v>
      </c>
      <c r="I200">
        <v>53</v>
      </c>
      <c r="J200" s="5">
        <v>1.7</v>
      </c>
      <c r="K200" t="s">
        <v>9</v>
      </c>
      <c r="L200">
        <v>9</v>
      </c>
      <c r="M200" s="9" t="s">
        <v>111</v>
      </c>
      <c r="N200" s="9" t="s">
        <v>112</v>
      </c>
      <c r="O200" s="9" t="s">
        <v>76</v>
      </c>
      <c r="P200" s="9" t="s">
        <v>334</v>
      </c>
      <c r="Q200" t="s">
        <v>14</v>
      </c>
      <c r="R200">
        <v>173</v>
      </c>
      <c r="S200" s="11">
        <v>14.2</v>
      </c>
      <c r="T200" s="12">
        <v>44126</v>
      </c>
      <c r="U200" s="4">
        <f t="shared" si="3"/>
        <v>115</v>
      </c>
      <c r="V200" s="14">
        <v>296</v>
      </c>
      <c r="W200" s="16">
        <v>44122</v>
      </c>
      <c r="X200">
        <v>292</v>
      </c>
      <c r="Y200" s="18">
        <v>139</v>
      </c>
      <c r="Z200" s="19">
        <v>27.2</v>
      </c>
    </row>
    <row r="201" spans="1:26" x14ac:dyDescent="0.55000000000000004">
      <c r="A201" s="9" t="s">
        <v>247</v>
      </c>
      <c r="B201">
        <v>2020</v>
      </c>
      <c r="C201">
        <v>30</v>
      </c>
      <c r="E201" s="10">
        <v>44006</v>
      </c>
      <c r="F201">
        <v>176</v>
      </c>
      <c r="G201" s="1">
        <v>44003</v>
      </c>
      <c r="H201">
        <v>173</v>
      </c>
      <c r="I201">
        <v>53</v>
      </c>
      <c r="J201" s="5">
        <v>2.1</v>
      </c>
      <c r="K201" t="s">
        <v>9</v>
      </c>
      <c r="L201">
        <v>8</v>
      </c>
      <c r="M201" s="9" t="s">
        <v>109</v>
      </c>
      <c r="N201" s="9" t="s">
        <v>110</v>
      </c>
      <c r="O201" s="9" t="s">
        <v>10</v>
      </c>
      <c r="P201" s="9" t="s">
        <v>334</v>
      </c>
      <c r="Q201" t="s">
        <v>14</v>
      </c>
      <c r="R201">
        <v>173</v>
      </c>
      <c r="S201" s="11">
        <v>14.2</v>
      </c>
      <c r="T201" s="12">
        <v>44126</v>
      </c>
      <c r="U201" s="4">
        <f t="shared" si="3"/>
        <v>120</v>
      </c>
      <c r="V201" s="14">
        <v>296</v>
      </c>
      <c r="W201" s="16">
        <v>44122</v>
      </c>
      <c r="X201">
        <v>292</v>
      </c>
      <c r="Y201" s="18">
        <v>160</v>
      </c>
      <c r="Z201" s="19">
        <v>43.6</v>
      </c>
    </row>
    <row r="202" spans="1:26" x14ac:dyDescent="0.55000000000000004">
      <c r="A202" s="9" t="s">
        <v>248</v>
      </c>
      <c r="B202">
        <v>2020</v>
      </c>
      <c r="C202">
        <v>11</v>
      </c>
      <c r="E202" s="10">
        <v>44019</v>
      </c>
      <c r="F202">
        <v>189</v>
      </c>
      <c r="G202" s="1">
        <v>44017</v>
      </c>
      <c r="H202">
        <v>187</v>
      </c>
      <c r="I202">
        <v>85</v>
      </c>
      <c r="J202" s="5">
        <v>6.8</v>
      </c>
      <c r="K202" t="s">
        <v>9</v>
      </c>
      <c r="L202">
        <v>12</v>
      </c>
      <c r="M202" s="9" t="s">
        <v>111</v>
      </c>
      <c r="N202" s="9" t="s">
        <v>112</v>
      </c>
      <c r="O202" s="9" t="s">
        <v>76</v>
      </c>
      <c r="P202" s="9" t="s">
        <v>334</v>
      </c>
      <c r="Q202" t="s">
        <v>14</v>
      </c>
      <c r="R202">
        <v>173</v>
      </c>
      <c r="S202" s="11">
        <v>14.2</v>
      </c>
      <c r="T202" s="12">
        <v>44126</v>
      </c>
      <c r="U202" s="4">
        <f t="shared" si="3"/>
        <v>107</v>
      </c>
      <c r="V202" s="14">
        <v>296</v>
      </c>
      <c r="W202" s="16">
        <v>44122</v>
      </c>
      <c r="X202">
        <v>292</v>
      </c>
      <c r="Y202" s="18">
        <v>177</v>
      </c>
      <c r="Z202" s="19">
        <v>61.5</v>
      </c>
    </row>
    <row r="203" spans="1:26" x14ac:dyDescent="0.55000000000000004">
      <c r="A203" s="9" t="s">
        <v>249</v>
      </c>
      <c r="B203">
        <v>2020</v>
      </c>
      <c r="C203">
        <v>25</v>
      </c>
      <c r="E203" s="10">
        <v>43997</v>
      </c>
      <c r="F203">
        <v>167</v>
      </c>
      <c r="G203" s="1">
        <v>43996</v>
      </c>
      <c r="H203">
        <v>166</v>
      </c>
      <c r="I203">
        <v>68</v>
      </c>
      <c r="J203" s="5">
        <v>3.3</v>
      </c>
      <c r="K203" t="s">
        <v>9</v>
      </c>
      <c r="L203">
        <v>8</v>
      </c>
      <c r="M203" s="9" t="s">
        <v>109</v>
      </c>
      <c r="N203" s="9" t="s">
        <v>110</v>
      </c>
      <c r="O203" s="9" t="s">
        <v>10</v>
      </c>
      <c r="P203" s="9" t="s">
        <v>334</v>
      </c>
      <c r="Q203" t="s">
        <v>14</v>
      </c>
      <c r="R203">
        <v>173</v>
      </c>
      <c r="S203" s="11">
        <v>14.2</v>
      </c>
      <c r="T203" s="12">
        <v>44126</v>
      </c>
      <c r="U203" s="4">
        <f t="shared" si="3"/>
        <v>129</v>
      </c>
      <c r="V203" s="14">
        <v>296</v>
      </c>
      <c r="W203" s="16">
        <v>44122</v>
      </c>
      <c r="X203">
        <v>292</v>
      </c>
      <c r="Y203" s="18">
        <v>182</v>
      </c>
      <c r="Z203" s="19">
        <v>66.900000000000006</v>
      </c>
    </row>
    <row r="204" spans="1:26" x14ac:dyDescent="0.55000000000000004">
      <c r="A204" s="9" t="s">
        <v>250</v>
      </c>
      <c r="B204">
        <v>2020</v>
      </c>
      <c r="C204">
        <v>11</v>
      </c>
      <c r="E204" s="10">
        <v>44019</v>
      </c>
      <c r="F204">
        <v>189</v>
      </c>
      <c r="G204" s="1">
        <v>44017</v>
      </c>
      <c r="H204">
        <v>187</v>
      </c>
      <c r="I204">
        <v>78</v>
      </c>
      <c r="J204" s="5">
        <v>5.2</v>
      </c>
      <c r="K204" t="s">
        <v>9</v>
      </c>
      <c r="L204">
        <v>12</v>
      </c>
      <c r="M204" s="9" t="s">
        <v>111</v>
      </c>
      <c r="N204" s="9" t="s">
        <v>112</v>
      </c>
      <c r="O204" s="9" t="s">
        <v>76</v>
      </c>
      <c r="P204" s="9" t="s">
        <v>334</v>
      </c>
      <c r="Q204" t="s">
        <v>14</v>
      </c>
      <c r="R204">
        <v>173</v>
      </c>
      <c r="S204" s="11">
        <v>14.2</v>
      </c>
      <c r="T204" s="12">
        <v>44126</v>
      </c>
      <c r="U204" s="4">
        <f t="shared" si="3"/>
        <v>107</v>
      </c>
      <c r="V204" s="14">
        <v>296</v>
      </c>
      <c r="W204" s="16">
        <v>44122</v>
      </c>
      <c r="X204">
        <v>292</v>
      </c>
      <c r="Y204" s="18">
        <v>154</v>
      </c>
      <c r="Z204" s="19">
        <v>37.299999999999997</v>
      </c>
    </row>
    <row r="205" spans="1:26" x14ac:dyDescent="0.55000000000000004">
      <c r="A205" s="9" t="s">
        <v>251</v>
      </c>
      <c r="B205">
        <v>2020</v>
      </c>
      <c r="C205">
        <v>11</v>
      </c>
      <c r="E205" s="10">
        <v>44018</v>
      </c>
      <c r="F205">
        <v>188</v>
      </c>
      <c r="G205" s="1">
        <v>44017</v>
      </c>
      <c r="H205">
        <v>187</v>
      </c>
      <c r="I205">
        <v>83</v>
      </c>
      <c r="J205" s="5">
        <v>6.8</v>
      </c>
      <c r="K205" t="s">
        <v>9</v>
      </c>
      <c r="L205">
        <v>8</v>
      </c>
      <c r="M205" s="9" t="s">
        <v>109</v>
      </c>
      <c r="N205" s="9" t="s">
        <v>110</v>
      </c>
      <c r="O205" s="9" t="s">
        <v>10</v>
      </c>
      <c r="P205" s="9" t="s">
        <v>334</v>
      </c>
      <c r="Q205" t="s">
        <v>14</v>
      </c>
      <c r="R205">
        <v>173</v>
      </c>
      <c r="S205" s="11">
        <v>14.2</v>
      </c>
      <c r="T205" s="12">
        <v>44126</v>
      </c>
      <c r="U205" s="4">
        <f t="shared" si="3"/>
        <v>108</v>
      </c>
      <c r="V205" s="14">
        <v>296</v>
      </c>
      <c r="W205" s="16">
        <v>44122</v>
      </c>
      <c r="X205">
        <v>292</v>
      </c>
      <c r="Y205" s="18">
        <v>183</v>
      </c>
      <c r="Z205" s="19">
        <v>72.2</v>
      </c>
    </row>
    <row r="206" spans="1:26" x14ac:dyDescent="0.55000000000000004">
      <c r="A206" s="9" t="s">
        <v>252</v>
      </c>
      <c r="B206">
        <v>2020</v>
      </c>
      <c r="C206">
        <v>11</v>
      </c>
      <c r="E206" s="10">
        <v>44018</v>
      </c>
      <c r="F206">
        <v>188</v>
      </c>
      <c r="G206" s="1">
        <v>44017</v>
      </c>
      <c r="H206">
        <v>187</v>
      </c>
      <c r="I206">
        <v>67</v>
      </c>
      <c r="J206" s="5">
        <v>3.2</v>
      </c>
      <c r="K206" t="s">
        <v>9</v>
      </c>
      <c r="L206">
        <v>12</v>
      </c>
      <c r="M206" s="9" t="s">
        <v>111</v>
      </c>
      <c r="N206" s="9" t="s">
        <v>112</v>
      </c>
      <c r="O206" s="9" t="s">
        <v>76</v>
      </c>
      <c r="P206" s="9" t="s">
        <v>334</v>
      </c>
      <c r="Q206" t="s">
        <v>14</v>
      </c>
      <c r="R206">
        <v>173</v>
      </c>
      <c r="S206" s="11">
        <v>14.2</v>
      </c>
      <c r="T206" s="12">
        <v>44127</v>
      </c>
      <c r="U206" s="4">
        <f t="shared" si="3"/>
        <v>109</v>
      </c>
      <c r="V206" s="14">
        <v>296</v>
      </c>
      <c r="W206" s="16">
        <v>44122</v>
      </c>
      <c r="X206">
        <v>292</v>
      </c>
      <c r="Y206" s="18">
        <v>154</v>
      </c>
      <c r="Z206" s="19">
        <v>38.4</v>
      </c>
    </row>
    <row r="207" spans="1:26" x14ac:dyDescent="0.55000000000000004">
      <c r="A207" s="9" t="s">
        <v>253</v>
      </c>
      <c r="B207">
        <v>2020</v>
      </c>
      <c r="C207">
        <v>11</v>
      </c>
      <c r="E207" s="10">
        <v>44011</v>
      </c>
      <c r="F207">
        <v>181</v>
      </c>
      <c r="G207" s="1">
        <v>44010</v>
      </c>
      <c r="H207">
        <v>180</v>
      </c>
      <c r="I207">
        <v>75</v>
      </c>
      <c r="J207" s="5">
        <v>4.8</v>
      </c>
      <c r="K207" t="s">
        <v>9</v>
      </c>
      <c r="L207">
        <v>12</v>
      </c>
      <c r="M207" s="9" t="s">
        <v>111</v>
      </c>
      <c r="N207" s="9" t="s">
        <v>112</v>
      </c>
      <c r="O207" s="9" t="s">
        <v>76</v>
      </c>
      <c r="P207" s="9" t="s">
        <v>335</v>
      </c>
      <c r="Q207" t="s">
        <v>14</v>
      </c>
      <c r="R207">
        <v>173</v>
      </c>
      <c r="S207" s="11">
        <v>14.1</v>
      </c>
      <c r="T207" s="12">
        <v>44127</v>
      </c>
      <c r="U207" s="4">
        <f t="shared" si="3"/>
        <v>116</v>
      </c>
      <c r="V207" s="14">
        <v>297</v>
      </c>
      <c r="W207" s="16">
        <v>44122</v>
      </c>
      <c r="X207">
        <v>292</v>
      </c>
      <c r="Y207" s="18">
        <v>171</v>
      </c>
      <c r="Z207" s="19">
        <v>52.2</v>
      </c>
    </row>
    <row r="208" spans="1:26" x14ac:dyDescent="0.55000000000000004">
      <c r="A208" s="9" t="s">
        <v>254</v>
      </c>
      <c r="B208">
        <v>2020</v>
      </c>
      <c r="C208">
        <v>11</v>
      </c>
      <c r="E208" s="10">
        <v>44011</v>
      </c>
      <c r="F208">
        <v>181</v>
      </c>
      <c r="G208" s="1">
        <v>44010</v>
      </c>
      <c r="H208">
        <v>180</v>
      </c>
      <c r="I208">
        <v>72</v>
      </c>
      <c r="J208" s="5">
        <v>3.9</v>
      </c>
      <c r="K208" t="s">
        <v>9</v>
      </c>
      <c r="L208">
        <v>12</v>
      </c>
      <c r="M208" s="9" t="s">
        <v>111</v>
      </c>
      <c r="N208" s="9" t="s">
        <v>112</v>
      </c>
      <c r="O208" s="9" t="s">
        <v>76</v>
      </c>
      <c r="P208" s="9" t="s">
        <v>335</v>
      </c>
      <c r="Q208" t="s">
        <v>14</v>
      </c>
      <c r="R208">
        <v>173</v>
      </c>
      <c r="S208" s="11">
        <v>14.1</v>
      </c>
      <c r="T208" s="12">
        <v>44127</v>
      </c>
      <c r="U208" s="4">
        <f t="shared" si="3"/>
        <v>116</v>
      </c>
      <c r="V208" s="14">
        <v>297</v>
      </c>
      <c r="W208" s="16">
        <v>44122</v>
      </c>
      <c r="X208">
        <v>292</v>
      </c>
      <c r="Y208" s="18">
        <v>175</v>
      </c>
      <c r="Z208" s="19">
        <v>55.7</v>
      </c>
    </row>
    <row r="209" spans="1:26" x14ac:dyDescent="0.55000000000000004">
      <c r="A209" s="9" t="s">
        <v>255</v>
      </c>
      <c r="B209">
        <v>2020</v>
      </c>
      <c r="C209">
        <v>29</v>
      </c>
      <c r="E209" s="10">
        <v>43998</v>
      </c>
      <c r="F209">
        <v>168</v>
      </c>
      <c r="G209" s="1">
        <v>43996</v>
      </c>
      <c r="H209">
        <v>166</v>
      </c>
      <c r="I209">
        <v>50</v>
      </c>
      <c r="J209" s="5">
        <v>1.3</v>
      </c>
      <c r="K209" t="s">
        <v>9</v>
      </c>
      <c r="L209">
        <v>9</v>
      </c>
      <c r="M209" s="9" t="s">
        <v>111</v>
      </c>
      <c r="N209" s="9" t="s">
        <v>112</v>
      </c>
      <c r="O209" s="9" t="s">
        <v>76</v>
      </c>
      <c r="P209" s="9" t="s">
        <v>335</v>
      </c>
      <c r="Q209" t="s">
        <v>14</v>
      </c>
      <c r="R209">
        <v>173</v>
      </c>
      <c r="S209" s="11">
        <v>14.1</v>
      </c>
      <c r="T209" s="12">
        <v>44127</v>
      </c>
      <c r="U209" s="4">
        <f t="shared" si="3"/>
        <v>129</v>
      </c>
      <c r="V209" s="14">
        <v>297</v>
      </c>
      <c r="W209" s="16">
        <v>44122</v>
      </c>
      <c r="X209">
        <v>292</v>
      </c>
      <c r="Y209" s="18">
        <v>185</v>
      </c>
      <c r="Z209" s="19">
        <v>64.099999999999994</v>
      </c>
    </row>
    <row r="210" spans="1:26" x14ac:dyDescent="0.55000000000000004">
      <c r="A210" s="9" t="s">
        <v>256</v>
      </c>
      <c r="B210">
        <v>2020</v>
      </c>
      <c r="C210">
        <v>11</v>
      </c>
      <c r="E210" s="10">
        <v>44005</v>
      </c>
      <c r="F210">
        <v>175</v>
      </c>
      <c r="G210" s="1">
        <v>44003</v>
      </c>
      <c r="H210">
        <v>173</v>
      </c>
      <c r="I210">
        <v>70</v>
      </c>
      <c r="J210" s="5">
        <v>4</v>
      </c>
      <c r="K210" t="s">
        <v>9</v>
      </c>
      <c r="L210">
        <v>8</v>
      </c>
      <c r="M210" s="9" t="s">
        <v>109</v>
      </c>
      <c r="N210" s="9" t="s">
        <v>110</v>
      </c>
      <c r="O210" s="9" t="s">
        <v>10</v>
      </c>
      <c r="P210" s="9" t="s">
        <v>335</v>
      </c>
      <c r="Q210" t="s">
        <v>14</v>
      </c>
      <c r="R210">
        <v>173</v>
      </c>
      <c r="S210" s="11">
        <v>14.1</v>
      </c>
      <c r="T210" s="12">
        <v>44127</v>
      </c>
      <c r="U210" s="4">
        <f t="shared" si="3"/>
        <v>122</v>
      </c>
      <c r="V210" s="14">
        <v>297</v>
      </c>
      <c r="W210" s="16">
        <v>44122</v>
      </c>
      <c r="X210">
        <v>292</v>
      </c>
      <c r="Y210" s="18">
        <v>173</v>
      </c>
      <c r="Z210" s="19">
        <v>56.7</v>
      </c>
    </row>
    <row r="211" spans="1:26" x14ac:dyDescent="0.55000000000000004">
      <c r="A211" s="9" t="s">
        <v>257</v>
      </c>
      <c r="B211">
        <v>2020</v>
      </c>
      <c r="C211">
        <v>11</v>
      </c>
      <c r="E211" s="10">
        <v>44005</v>
      </c>
      <c r="F211">
        <v>175</v>
      </c>
      <c r="G211" s="1">
        <v>44003</v>
      </c>
      <c r="H211">
        <v>173</v>
      </c>
      <c r="I211">
        <v>69</v>
      </c>
      <c r="J211" s="5">
        <v>3.6</v>
      </c>
      <c r="K211" t="s">
        <v>9</v>
      </c>
      <c r="L211">
        <v>8</v>
      </c>
      <c r="M211" s="9" t="s">
        <v>109</v>
      </c>
      <c r="N211" s="9" t="s">
        <v>110</v>
      </c>
      <c r="O211" s="9" t="s">
        <v>10</v>
      </c>
      <c r="P211" s="9" t="s">
        <v>335</v>
      </c>
      <c r="Q211" t="s">
        <v>14</v>
      </c>
      <c r="R211">
        <v>173</v>
      </c>
      <c r="S211" s="11">
        <v>14.1</v>
      </c>
      <c r="T211" s="12">
        <v>44127</v>
      </c>
      <c r="U211" s="4">
        <f t="shared" si="3"/>
        <v>122</v>
      </c>
      <c r="V211" s="14">
        <v>297</v>
      </c>
      <c r="W211" s="16">
        <v>44122</v>
      </c>
      <c r="X211">
        <v>292</v>
      </c>
      <c r="Y211" s="18">
        <v>190</v>
      </c>
      <c r="Z211" s="19">
        <v>83</v>
      </c>
    </row>
    <row r="212" spans="1:26" x14ac:dyDescent="0.55000000000000004">
      <c r="A212" s="9" t="s">
        <v>258</v>
      </c>
      <c r="B212">
        <v>2020</v>
      </c>
      <c r="C212">
        <v>11</v>
      </c>
      <c r="E212" s="10">
        <v>44018</v>
      </c>
      <c r="F212">
        <v>188</v>
      </c>
      <c r="G212" s="1">
        <v>44017</v>
      </c>
      <c r="H212">
        <v>187</v>
      </c>
      <c r="I212">
        <v>60</v>
      </c>
      <c r="J212" s="5">
        <v>2.2999999999999998</v>
      </c>
      <c r="K212" t="s">
        <v>9</v>
      </c>
      <c r="L212">
        <v>8</v>
      </c>
      <c r="M212" s="9" t="s">
        <v>109</v>
      </c>
      <c r="N212" s="9" t="s">
        <v>110</v>
      </c>
      <c r="O212" s="9" t="s">
        <v>10</v>
      </c>
      <c r="P212" s="9" t="s">
        <v>335</v>
      </c>
      <c r="Q212" t="s">
        <v>14</v>
      </c>
      <c r="R212">
        <v>173</v>
      </c>
      <c r="S212" s="11">
        <v>14.1</v>
      </c>
      <c r="T212" s="12">
        <v>44127</v>
      </c>
      <c r="U212" s="4">
        <f t="shared" si="3"/>
        <v>109</v>
      </c>
      <c r="V212" s="14">
        <v>297</v>
      </c>
      <c r="W212" s="16">
        <v>44122</v>
      </c>
      <c r="X212">
        <v>292</v>
      </c>
      <c r="Y212" s="18">
        <v>165</v>
      </c>
      <c r="Z212" s="19">
        <v>47.7</v>
      </c>
    </row>
    <row r="213" spans="1:26" x14ac:dyDescent="0.55000000000000004">
      <c r="A213" s="9" t="s">
        <v>259</v>
      </c>
      <c r="B213">
        <v>2020</v>
      </c>
      <c r="C213">
        <v>11</v>
      </c>
      <c r="E213" s="10">
        <v>44018</v>
      </c>
      <c r="F213">
        <v>188</v>
      </c>
      <c r="G213" s="1">
        <v>44017</v>
      </c>
      <c r="H213">
        <v>187</v>
      </c>
      <c r="I213">
        <v>75</v>
      </c>
      <c r="J213" s="5">
        <v>4.7</v>
      </c>
      <c r="K213" t="s">
        <v>9</v>
      </c>
      <c r="L213">
        <v>8</v>
      </c>
      <c r="M213" s="9" t="s">
        <v>109</v>
      </c>
      <c r="N213" s="9" t="s">
        <v>110</v>
      </c>
      <c r="O213" s="9" t="s">
        <v>10</v>
      </c>
      <c r="P213" s="9" t="s">
        <v>335</v>
      </c>
      <c r="Q213" t="s">
        <v>14</v>
      </c>
      <c r="R213">
        <v>173</v>
      </c>
      <c r="S213" s="11">
        <v>14.1</v>
      </c>
      <c r="T213" s="12">
        <v>44127</v>
      </c>
      <c r="U213" s="4">
        <f t="shared" si="3"/>
        <v>109</v>
      </c>
      <c r="V213" s="14">
        <v>297</v>
      </c>
      <c r="W213" s="16">
        <v>44122</v>
      </c>
      <c r="X213">
        <v>292</v>
      </c>
      <c r="Y213" s="18">
        <v>170</v>
      </c>
      <c r="Z213" s="19">
        <v>51.7</v>
      </c>
    </row>
    <row r="214" spans="1:26" x14ac:dyDescent="0.55000000000000004">
      <c r="A214" s="9" t="s">
        <v>260</v>
      </c>
      <c r="B214">
        <v>2020</v>
      </c>
      <c r="C214">
        <v>11</v>
      </c>
      <c r="E214" s="10">
        <v>44018</v>
      </c>
      <c r="F214">
        <v>188</v>
      </c>
      <c r="G214" s="1">
        <v>44017</v>
      </c>
      <c r="H214">
        <v>187</v>
      </c>
      <c r="I214">
        <v>67</v>
      </c>
      <c r="J214" s="5">
        <v>3.4</v>
      </c>
      <c r="K214" t="s">
        <v>9</v>
      </c>
      <c r="L214">
        <v>12</v>
      </c>
      <c r="M214" s="9" t="s">
        <v>111</v>
      </c>
      <c r="N214" s="9" t="s">
        <v>112</v>
      </c>
      <c r="O214" s="9" t="s">
        <v>76</v>
      </c>
      <c r="P214" s="9" t="s">
        <v>335</v>
      </c>
      <c r="Q214" t="s">
        <v>14</v>
      </c>
      <c r="R214">
        <v>173</v>
      </c>
      <c r="S214" s="11">
        <v>14.1</v>
      </c>
      <c r="T214" s="12">
        <v>44127</v>
      </c>
      <c r="U214" s="4">
        <f t="shared" si="3"/>
        <v>109</v>
      </c>
      <c r="V214" s="14">
        <v>297</v>
      </c>
      <c r="W214" s="16">
        <v>44122</v>
      </c>
      <c r="X214">
        <v>292</v>
      </c>
      <c r="Y214" s="18">
        <v>167</v>
      </c>
      <c r="Z214" s="19">
        <v>48.7</v>
      </c>
    </row>
    <row r="215" spans="1:26" x14ac:dyDescent="0.55000000000000004">
      <c r="A215" s="9" t="s">
        <v>261</v>
      </c>
      <c r="B215">
        <v>2020</v>
      </c>
      <c r="C215">
        <v>11</v>
      </c>
      <c r="E215" s="10">
        <v>44005</v>
      </c>
      <c r="F215">
        <v>175</v>
      </c>
      <c r="G215" s="1">
        <v>44003</v>
      </c>
      <c r="H215">
        <v>173</v>
      </c>
      <c r="I215">
        <v>68</v>
      </c>
      <c r="J215" s="5">
        <v>3.5</v>
      </c>
      <c r="K215" t="s">
        <v>9</v>
      </c>
      <c r="L215">
        <v>8</v>
      </c>
      <c r="M215" s="9" t="s">
        <v>109</v>
      </c>
      <c r="N215" s="9" t="s">
        <v>110</v>
      </c>
      <c r="O215" s="9" t="s">
        <v>10</v>
      </c>
      <c r="P215" s="9" t="s">
        <v>335</v>
      </c>
      <c r="Q215" t="s">
        <v>14</v>
      </c>
      <c r="R215">
        <v>173</v>
      </c>
      <c r="S215" s="11">
        <v>14.1</v>
      </c>
      <c r="T215" s="12">
        <v>44127</v>
      </c>
      <c r="U215" s="4">
        <f t="shared" si="3"/>
        <v>122</v>
      </c>
      <c r="V215" s="14">
        <v>297</v>
      </c>
      <c r="W215" s="16">
        <v>44122</v>
      </c>
      <c r="X215">
        <v>292</v>
      </c>
      <c r="Y215" s="18">
        <v>129</v>
      </c>
      <c r="Z215" s="19">
        <v>61.9</v>
      </c>
    </row>
    <row r="216" spans="1:26" x14ac:dyDescent="0.55000000000000004">
      <c r="A216" s="9" t="s">
        <v>262</v>
      </c>
      <c r="B216">
        <v>2020</v>
      </c>
      <c r="C216">
        <v>11</v>
      </c>
      <c r="E216" s="10">
        <v>44011</v>
      </c>
      <c r="F216">
        <v>181</v>
      </c>
      <c r="G216" s="1">
        <v>44010</v>
      </c>
      <c r="H216">
        <v>180</v>
      </c>
      <c r="I216">
        <v>61</v>
      </c>
      <c r="J216" s="5">
        <v>2.2999999999999998</v>
      </c>
      <c r="K216" t="s">
        <v>9</v>
      </c>
      <c r="L216">
        <v>12</v>
      </c>
      <c r="M216" s="9" t="s">
        <v>111</v>
      </c>
      <c r="N216" s="9" t="s">
        <v>112</v>
      </c>
      <c r="O216" s="9" t="s">
        <v>76</v>
      </c>
      <c r="P216" s="9" t="s">
        <v>335</v>
      </c>
      <c r="Q216" t="s">
        <v>14</v>
      </c>
      <c r="R216">
        <v>173</v>
      </c>
      <c r="S216" s="11">
        <v>14.1</v>
      </c>
      <c r="T216" s="12">
        <v>44127</v>
      </c>
      <c r="U216" s="4">
        <f t="shared" si="3"/>
        <v>116</v>
      </c>
      <c r="V216" s="14">
        <v>297</v>
      </c>
      <c r="W216" s="16">
        <v>44122</v>
      </c>
      <c r="X216">
        <v>292</v>
      </c>
      <c r="Y216" s="18">
        <v>147</v>
      </c>
      <c r="Z216" s="19">
        <v>32.4</v>
      </c>
    </row>
    <row r="217" spans="1:26" x14ac:dyDescent="0.55000000000000004">
      <c r="A217" s="9" t="s">
        <v>263</v>
      </c>
      <c r="B217">
        <v>2020</v>
      </c>
      <c r="C217">
        <v>11</v>
      </c>
      <c r="E217" s="10">
        <v>44011</v>
      </c>
      <c r="F217">
        <v>181</v>
      </c>
      <c r="G217" s="1">
        <v>44010</v>
      </c>
      <c r="H217">
        <v>180</v>
      </c>
      <c r="I217">
        <v>75</v>
      </c>
      <c r="J217" s="5">
        <v>4.5</v>
      </c>
      <c r="K217" t="s">
        <v>9</v>
      </c>
      <c r="L217">
        <v>12</v>
      </c>
      <c r="M217" s="9" t="s">
        <v>111</v>
      </c>
      <c r="N217" s="9" t="s">
        <v>112</v>
      </c>
      <c r="O217" s="9" t="s">
        <v>76</v>
      </c>
      <c r="P217" s="9" t="s">
        <v>335</v>
      </c>
      <c r="Q217" t="s">
        <v>14</v>
      </c>
      <c r="R217">
        <v>173</v>
      </c>
      <c r="S217" s="11">
        <v>14.1</v>
      </c>
      <c r="T217" s="12">
        <v>44127</v>
      </c>
      <c r="U217" s="4">
        <f t="shared" si="3"/>
        <v>116</v>
      </c>
      <c r="V217" s="14">
        <v>297</v>
      </c>
      <c r="W217" s="16">
        <v>44122</v>
      </c>
      <c r="X217">
        <v>292</v>
      </c>
      <c r="Y217" s="18">
        <v>180</v>
      </c>
      <c r="Z217" s="19">
        <v>60.9</v>
      </c>
    </row>
    <row r="218" spans="1:26" x14ac:dyDescent="0.55000000000000004">
      <c r="A218" s="9" t="s">
        <v>264</v>
      </c>
      <c r="B218">
        <v>2020</v>
      </c>
      <c r="C218">
        <v>2</v>
      </c>
      <c r="E218" s="10">
        <v>44041</v>
      </c>
      <c r="F218">
        <v>211</v>
      </c>
      <c r="G218" s="1">
        <v>44038</v>
      </c>
      <c r="H218">
        <v>208</v>
      </c>
      <c r="I218">
        <v>110</v>
      </c>
      <c r="J218" s="5">
        <v>14.7</v>
      </c>
      <c r="K218" t="s">
        <v>9</v>
      </c>
      <c r="L218">
        <v>12</v>
      </c>
      <c r="M218" s="9" t="s">
        <v>111</v>
      </c>
      <c r="N218" s="9" t="s">
        <v>112</v>
      </c>
      <c r="O218" s="9" t="s">
        <v>76</v>
      </c>
      <c r="P218" s="9" t="s">
        <v>336</v>
      </c>
      <c r="Q218" t="s">
        <v>14</v>
      </c>
      <c r="R218">
        <v>173</v>
      </c>
      <c r="S218" s="11">
        <v>12.4</v>
      </c>
      <c r="T218" s="12">
        <v>44128</v>
      </c>
      <c r="U218" s="4">
        <f t="shared" si="3"/>
        <v>87</v>
      </c>
      <c r="V218" s="14">
        <v>298</v>
      </c>
      <c r="W218" s="16">
        <v>44122</v>
      </c>
      <c r="X218">
        <v>292</v>
      </c>
      <c r="Y218" s="18">
        <v>192</v>
      </c>
      <c r="Z218" s="19">
        <v>74.599999999999994</v>
      </c>
    </row>
    <row r="219" spans="1:26" x14ac:dyDescent="0.55000000000000004">
      <c r="A219" s="9" t="s">
        <v>265</v>
      </c>
      <c r="B219">
        <v>2020</v>
      </c>
      <c r="C219">
        <v>11</v>
      </c>
      <c r="E219" s="10">
        <v>44007</v>
      </c>
      <c r="F219">
        <v>177</v>
      </c>
      <c r="G219" s="1">
        <v>44003</v>
      </c>
      <c r="H219">
        <v>173</v>
      </c>
      <c r="I219">
        <v>82</v>
      </c>
      <c r="J219" s="5">
        <v>6</v>
      </c>
      <c r="K219" t="s">
        <v>9</v>
      </c>
      <c r="L219">
        <v>12</v>
      </c>
      <c r="M219" s="9" t="s">
        <v>111</v>
      </c>
      <c r="N219" s="9" t="s">
        <v>112</v>
      </c>
      <c r="O219" s="9" t="s">
        <v>76</v>
      </c>
      <c r="P219" s="9" t="s">
        <v>336</v>
      </c>
      <c r="Q219" t="s">
        <v>14</v>
      </c>
      <c r="R219">
        <v>173</v>
      </c>
      <c r="S219" s="11">
        <v>12.4</v>
      </c>
      <c r="T219" s="12">
        <v>44128</v>
      </c>
      <c r="U219" s="4">
        <f t="shared" si="3"/>
        <v>121</v>
      </c>
      <c r="V219" s="14">
        <v>298</v>
      </c>
      <c r="W219" s="16">
        <v>44122</v>
      </c>
      <c r="X219">
        <v>292</v>
      </c>
      <c r="Y219" s="18">
        <v>196</v>
      </c>
      <c r="Z219" s="19">
        <v>85.2</v>
      </c>
    </row>
    <row r="220" spans="1:26" x14ac:dyDescent="0.55000000000000004">
      <c r="A220" s="9" t="s">
        <v>266</v>
      </c>
      <c r="B220">
        <v>2020</v>
      </c>
      <c r="C220">
        <v>11</v>
      </c>
      <c r="E220" s="10">
        <v>44005</v>
      </c>
      <c r="F220">
        <v>175</v>
      </c>
      <c r="G220" s="1">
        <v>44003</v>
      </c>
      <c r="H220">
        <v>173</v>
      </c>
      <c r="I220">
        <v>84</v>
      </c>
      <c r="J220" s="5">
        <v>6.3</v>
      </c>
      <c r="K220" t="s">
        <v>9</v>
      </c>
      <c r="L220">
        <v>8</v>
      </c>
      <c r="M220" s="9" t="s">
        <v>109</v>
      </c>
      <c r="N220" s="9" t="s">
        <v>110</v>
      </c>
      <c r="O220" s="9" t="s">
        <v>10</v>
      </c>
      <c r="P220" s="9" t="s">
        <v>337</v>
      </c>
      <c r="Q220" t="s">
        <v>14</v>
      </c>
      <c r="R220">
        <v>173</v>
      </c>
      <c r="S220" s="11">
        <v>12.5</v>
      </c>
      <c r="T220" s="12">
        <v>44129</v>
      </c>
      <c r="U220" s="4">
        <f t="shared" si="3"/>
        <v>124</v>
      </c>
      <c r="V220" s="14">
        <v>299</v>
      </c>
      <c r="W220" s="12">
        <v>44129</v>
      </c>
      <c r="X220">
        <v>299</v>
      </c>
      <c r="Y220" s="18">
        <v>196</v>
      </c>
      <c r="Z220" s="19">
        <v>84.4</v>
      </c>
    </row>
    <row r="221" spans="1:26" x14ac:dyDescent="0.55000000000000004">
      <c r="A221" s="9" t="s">
        <v>267</v>
      </c>
      <c r="B221">
        <v>2020</v>
      </c>
      <c r="C221">
        <v>30</v>
      </c>
      <c r="E221" s="10">
        <v>44006</v>
      </c>
      <c r="F221">
        <v>176</v>
      </c>
      <c r="G221" s="1">
        <v>44003</v>
      </c>
      <c r="H221">
        <v>173</v>
      </c>
      <c r="I221">
        <v>54</v>
      </c>
      <c r="J221" s="5">
        <v>1.5</v>
      </c>
      <c r="K221" t="s">
        <v>9</v>
      </c>
      <c r="L221">
        <v>8</v>
      </c>
      <c r="M221" s="9" t="s">
        <v>109</v>
      </c>
      <c r="N221" s="9" t="s">
        <v>110</v>
      </c>
      <c r="O221" s="9" t="s">
        <v>10</v>
      </c>
      <c r="P221" s="9" t="s">
        <v>337</v>
      </c>
      <c r="Q221" t="s">
        <v>14</v>
      </c>
      <c r="R221">
        <v>173</v>
      </c>
      <c r="S221" s="11">
        <v>12.5</v>
      </c>
      <c r="T221" s="12">
        <v>44129</v>
      </c>
      <c r="U221" s="4">
        <f t="shared" si="3"/>
        <v>123</v>
      </c>
      <c r="V221" s="14">
        <v>299</v>
      </c>
      <c r="W221" s="12">
        <v>44129</v>
      </c>
      <c r="X221">
        <v>299</v>
      </c>
      <c r="Y221" s="18">
        <v>130</v>
      </c>
      <c r="Z221" s="19">
        <v>22.1</v>
      </c>
    </row>
    <row r="222" spans="1:26" x14ac:dyDescent="0.55000000000000004">
      <c r="A222" s="9" t="s">
        <v>268</v>
      </c>
      <c r="B222">
        <v>2020</v>
      </c>
      <c r="C222">
        <v>11</v>
      </c>
      <c r="E222" s="10">
        <v>44005</v>
      </c>
      <c r="F222">
        <v>175</v>
      </c>
      <c r="G222" s="1">
        <v>44003</v>
      </c>
      <c r="H222">
        <v>173</v>
      </c>
      <c r="I222">
        <v>66</v>
      </c>
      <c r="J222" s="5">
        <v>3.1</v>
      </c>
      <c r="K222" t="s">
        <v>9</v>
      </c>
      <c r="L222">
        <v>8</v>
      </c>
      <c r="M222" s="9" t="s">
        <v>109</v>
      </c>
      <c r="N222" s="9" t="s">
        <v>110</v>
      </c>
      <c r="O222" s="9" t="s">
        <v>10</v>
      </c>
      <c r="P222" s="9" t="s">
        <v>337</v>
      </c>
      <c r="Q222" t="s">
        <v>14</v>
      </c>
      <c r="R222">
        <v>173</v>
      </c>
      <c r="S222" s="11">
        <v>12.5</v>
      </c>
      <c r="T222" s="12">
        <v>44129</v>
      </c>
      <c r="U222" s="4">
        <f t="shared" si="3"/>
        <v>124</v>
      </c>
      <c r="V222" s="14">
        <v>299</v>
      </c>
      <c r="W222" s="12">
        <v>44129</v>
      </c>
      <c r="X222">
        <v>299</v>
      </c>
      <c r="Y222" s="18">
        <v>188</v>
      </c>
      <c r="Z222" s="19">
        <v>71.8</v>
      </c>
    </row>
    <row r="223" spans="1:26" x14ac:dyDescent="0.55000000000000004">
      <c r="A223" s="9" t="s">
        <v>269</v>
      </c>
      <c r="B223">
        <v>2020</v>
      </c>
      <c r="C223">
        <v>11</v>
      </c>
      <c r="E223" s="10">
        <v>44018</v>
      </c>
      <c r="F223">
        <v>188</v>
      </c>
      <c r="G223" s="1">
        <v>44017</v>
      </c>
      <c r="H223">
        <v>187</v>
      </c>
      <c r="I223">
        <v>63</v>
      </c>
      <c r="J223" s="5">
        <v>4</v>
      </c>
      <c r="K223" t="s">
        <v>9</v>
      </c>
      <c r="L223">
        <v>8</v>
      </c>
      <c r="M223" s="9" t="s">
        <v>109</v>
      </c>
      <c r="N223" s="9" t="s">
        <v>110</v>
      </c>
      <c r="O223" s="9" t="s">
        <v>10</v>
      </c>
      <c r="P223" s="9" t="s">
        <v>337</v>
      </c>
      <c r="Q223" t="s">
        <v>14</v>
      </c>
      <c r="R223">
        <v>173</v>
      </c>
      <c r="S223" s="11">
        <v>12.5</v>
      </c>
      <c r="T223" s="12">
        <v>44129</v>
      </c>
      <c r="U223" s="4">
        <f t="shared" si="3"/>
        <v>111</v>
      </c>
      <c r="V223" s="14">
        <v>299</v>
      </c>
      <c r="W223" s="12">
        <v>44129</v>
      </c>
      <c r="X223">
        <v>299</v>
      </c>
      <c r="Y223" s="18">
        <v>158</v>
      </c>
      <c r="Z223" s="19">
        <v>39.5</v>
      </c>
    </row>
    <row r="224" spans="1:26" x14ac:dyDescent="0.55000000000000004">
      <c r="A224" s="9" t="s">
        <v>270</v>
      </c>
      <c r="B224">
        <v>2020</v>
      </c>
      <c r="C224">
        <v>11</v>
      </c>
      <c r="E224" s="10">
        <v>44019</v>
      </c>
      <c r="F224">
        <v>189</v>
      </c>
      <c r="G224" s="1">
        <v>44017</v>
      </c>
      <c r="H224">
        <v>187</v>
      </c>
      <c r="I224">
        <v>63</v>
      </c>
      <c r="J224" s="5">
        <v>2.8</v>
      </c>
      <c r="K224" t="s">
        <v>9</v>
      </c>
      <c r="L224">
        <v>12</v>
      </c>
      <c r="M224" s="9" t="s">
        <v>111</v>
      </c>
      <c r="N224" s="9" t="s">
        <v>112</v>
      </c>
      <c r="O224" s="9" t="s">
        <v>76</v>
      </c>
      <c r="P224" s="9" t="s">
        <v>337</v>
      </c>
      <c r="Q224" t="s">
        <v>14</v>
      </c>
      <c r="R224">
        <v>173</v>
      </c>
      <c r="S224" s="11">
        <v>12.5</v>
      </c>
      <c r="T224" s="12">
        <v>44129</v>
      </c>
      <c r="U224" s="4">
        <f t="shared" si="3"/>
        <v>110</v>
      </c>
      <c r="V224" s="14">
        <v>299</v>
      </c>
      <c r="W224" s="12">
        <v>44129</v>
      </c>
      <c r="X224">
        <v>299</v>
      </c>
      <c r="Y224" s="18">
        <v>136</v>
      </c>
      <c r="Z224" s="19">
        <v>25.2</v>
      </c>
    </row>
    <row r="225" spans="1:26" x14ac:dyDescent="0.55000000000000004">
      <c r="A225" s="9" t="s">
        <v>271</v>
      </c>
      <c r="B225">
        <v>2020</v>
      </c>
      <c r="C225">
        <v>2</v>
      </c>
      <c r="E225" s="10">
        <v>44048</v>
      </c>
      <c r="F225">
        <v>218</v>
      </c>
      <c r="G225" s="1">
        <v>44045</v>
      </c>
      <c r="H225">
        <v>215</v>
      </c>
      <c r="I225">
        <v>93</v>
      </c>
      <c r="J225" s="5">
        <v>8</v>
      </c>
      <c r="K225" t="s">
        <v>9</v>
      </c>
      <c r="L225">
        <v>12</v>
      </c>
      <c r="M225" s="9" t="s">
        <v>111</v>
      </c>
      <c r="N225" s="9" t="s">
        <v>112</v>
      </c>
      <c r="O225" s="9" t="s">
        <v>76</v>
      </c>
      <c r="P225" s="9" t="s">
        <v>337</v>
      </c>
      <c r="Q225" t="s">
        <v>14</v>
      </c>
      <c r="R225">
        <v>173</v>
      </c>
      <c r="S225" s="11">
        <v>12.5</v>
      </c>
      <c r="T225" s="12">
        <v>44129</v>
      </c>
      <c r="U225" s="4">
        <f t="shared" si="3"/>
        <v>81</v>
      </c>
      <c r="V225" s="14">
        <v>299</v>
      </c>
      <c r="W225" s="12">
        <v>44129</v>
      </c>
      <c r="X225">
        <v>299</v>
      </c>
      <c r="Y225" s="18">
        <v>157</v>
      </c>
      <c r="Z225" s="19">
        <v>40.1</v>
      </c>
    </row>
    <row r="226" spans="1:26" x14ac:dyDescent="0.55000000000000004">
      <c r="A226" s="9" t="s">
        <v>272</v>
      </c>
      <c r="B226">
        <v>2020</v>
      </c>
      <c r="C226">
        <v>30</v>
      </c>
      <c r="E226" s="10">
        <v>44025</v>
      </c>
      <c r="F226">
        <v>195</v>
      </c>
      <c r="G226" s="1">
        <v>44024</v>
      </c>
      <c r="H226">
        <v>194</v>
      </c>
      <c r="I226">
        <v>61</v>
      </c>
      <c r="J226" s="5">
        <v>2.6</v>
      </c>
      <c r="K226" t="s">
        <v>9</v>
      </c>
      <c r="L226">
        <v>12</v>
      </c>
      <c r="M226" s="9" t="s">
        <v>111</v>
      </c>
      <c r="N226" s="9" t="s">
        <v>112</v>
      </c>
      <c r="O226" s="9" t="s">
        <v>76</v>
      </c>
      <c r="P226" s="9" t="s">
        <v>338</v>
      </c>
      <c r="Q226" t="s">
        <v>14</v>
      </c>
      <c r="R226">
        <v>173</v>
      </c>
      <c r="S226" s="11">
        <v>12.3</v>
      </c>
      <c r="T226" s="12">
        <v>44131</v>
      </c>
      <c r="U226" s="4">
        <f t="shared" si="3"/>
        <v>106</v>
      </c>
      <c r="V226" s="14">
        <v>301</v>
      </c>
      <c r="W226" s="12">
        <v>44129</v>
      </c>
      <c r="X226">
        <v>299</v>
      </c>
      <c r="Y226" s="18">
        <v>140</v>
      </c>
      <c r="Z226" s="19">
        <v>30.1</v>
      </c>
    </row>
    <row r="227" spans="1:26" x14ac:dyDescent="0.55000000000000004">
      <c r="A227" s="9" t="s">
        <v>273</v>
      </c>
      <c r="B227">
        <v>2020</v>
      </c>
      <c r="C227">
        <v>11</v>
      </c>
      <c r="E227" s="10">
        <v>44018</v>
      </c>
      <c r="F227">
        <v>188</v>
      </c>
      <c r="G227" s="1">
        <v>44017</v>
      </c>
      <c r="H227">
        <v>187</v>
      </c>
      <c r="I227">
        <v>64</v>
      </c>
      <c r="J227" s="5">
        <v>3.1</v>
      </c>
      <c r="K227" t="s">
        <v>9</v>
      </c>
      <c r="L227">
        <v>12</v>
      </c>
      <c r="M227" s="9" t="s">
        <v>111</v>
      </c>
      <c r="N227" s="9" t="s">
        <v>112</v>
      </c>
      <c r="O227" s="9" t="s">
        <v>76</v>
      </c>
      <c r="P227" s="9" t="s">
        <v>338</v>
      </c>
      <c r="Q227" t="s">
        <v>14</v>
      </c>
      <c r="R227">
        <v>173</v>
      </c>
      <c r="S227" s="11">
        <v>12.3</v>
      </c>
      <c r="T227" s="12">
        <v>44131</v>
      </c>
      <c r="U227" s="4">
        <f t="shared" si="3"/>
        <v>113</v>
      </c>
      <c r="V227" s="14">
        <v>301</v>
      </c>
      <c r="W227" s="12">
        <v>44129</v>
      </c>
      <c r="X227">
        <v>299</v>
      </c>
      <c r="Y227" s="18">
        <v>146</v>
      </c>
      <c r="Z227" s="19">
        <v>32.4</v>
      </c>
    </row>
    <row r="228" spans="1:26" x14ac:dyDescent="0.55000000000000004">
      <c r="A228" s="9" t="s">
        <v>274</v>
      </c>
      <c r="B228">
        <v>2020</v>
      </c>
      <c r="C228">
        <v>11</v>
      </c>
      <c r="E228" s="10">
        <v>44000</v>
      </c>
      <c r="F228">
        <v>170</v>
      </c>
      <c r="G228" s="1">
        <v>43996</v>
      </c>
      <c r="H228">
        <v>166</v>
      </c>
      <c r="I228">
        <v>69</v>
      </c>
      <c r="J228" s="5">
        <v>3.4</v>
      </c>
      <c r="K228" t="s">
        <v>9</v>
      </c>
      <c r="L228">
        <v>12</v>
      </c>
      <c r="M228" s="9" t="s">
        <v>111</v>
      </c>
      <c r="N228" s="9" t="s">
        <v>112</v>
      </c>
      <c r="O228" s="9" t="s">
        <v>76</v>
      </c>
      <c r="P228" s="9" t="s">
        <v>338</v>
      </c>
      <c r="Q228" t="s">
        <v>14</v>
      </c>
      <c r="R228">
        <v>173</v>
      </c>
      <c r="S228" s="11">
        <v>12.3</v>
      </c>
      <c r="T228" s="12">
        <v>44131</v>
      </c>
      <c r="U228" s="4">
        <f t="shared" si="3"/>
        <v>131</v>
      </c>
      <c r="V228" s="14">
        <v>301</v>
      </c>
      <c r="W228" s="12">
        <v>44129</v>
      </c>
      <c r="X228">
        <v>299</v>
      </c>
      <c r="Y228" s="18">
        <v>193</v>
      </c>
      <c r="Z228" s="19">
        <v>76.3</v>
      </c>
    </row>
    <row r="229" spans="1:26" x14ac:dyDescent="0.55000000000000004">
      <c r="A229" s="9" t="s">
        <v>275</v>
      </c>
      <c r="B229">
        <v>2020</v>
      </c>
      <c r="C229">
        <v>11</v>
      </c>
      <c r="E229" s="10">
        <v>44019</v>
      </c>
      <c r="F229">
        <v>189</v>
      </c>
      <c r="G229" s="1">
        <v>44017</v>
      </c>
      <c r="H229">
        <v>187</v>
      </c>
      <c r="I229">
        <v>87</v>
      </c>
      <c r="J229" s="5">
        <v>7.8</v>
      </c>
      <c r="K229" t="s">
        <v>9</v>
      </c>
      <c r="L229">
        <v>12</v>
      </c>
      <c r="M229" s="9" t="s">
        <v>111</v>
      </c>
      <c r="N229" s="9" t="s">
        <v>112</v>
      </c>
      <c r="O229" s="9" t="s">
        <v>76</v>
      </c>
      <c r="P229" s="9" t="s">
        <v>338</v>
      </c>
      <c r="Q229" t="s">
        <v>14</v>
      </c>
      <c r="R229">
        <v>173</v>
      </c>
      <c r="S229" s="11">
        <v>12.3</v>
      </c>
      <c r="T229" s="12">
        <v>44131</v>
      </c>
      <c r="U229" s="4">
        <f t="shared" si="3"/>
        <v>112</v>
      </c>
      <c r="V229" s="14">
        <v>301</v>
      </c>
      <c r="W229" s="12">
        <v>44129</v>
      </c>
      <c r="X229">
        <v>299</v>
      </c>
      <c r="Y229" s="18">
        <v>176</v>
      </c>
      <c r="Z229" s="19">
        <v>57</v>
      </c>
    </row>
    <row r="230" spans="1:26" x14ac:dyDescent="0.55000000000000004">
      <c r="A230" s="9" t="s">
        <v>276</v>
      </c>
      <c r="B230">
        <v>2020</v>
      </c>
      <c r="C230">
        <v>43</v>
      </c>
      <c r="E230" s="10">
        <v>44012</v>
      </c>
      <c r="F230">
        <v>182</v>
      </c>
      <c r="G230" s="1">
        <v>44010</v>
      </c>
      <c r="H230">
        <v>180</v>
      </c>
      <c r="I230">
        <v>46</v>
      </c>
      <c r="J230" s="5">
        <v>0.9</v>
      </c>
      <c r="K230" t="s">
        <v>11</v>
      </c>
      <c r="L230">
        <v>8</v>
      </c>
      <c r="M230" s="9" t="s">
        <v>109</v>
      </c>
      <c r="N230" s="9" t="s">
        <v>110</v>
      </c>
      <c r="O230" s="9" t="s">
        <v>10</v>
      </c>
      <c r="P230" s="9" t="s">
        <v>338</v>
      </c>
      <c r="Q230" t="s">
        <v>14</v>
      </c>
      <c r="R230">
        <v>173</v>
      </c>
      <c r="S230" s="11">
        <v>12.3</v>
      </c>
      <c r="T230" s="12">
        <v>44131</v>
      </c>
      <c r="U230" s="4">
        <f t="shared" si="3"/>
        <v>119</v>
      </c>
      <c r="V230" s="14">
        <v>301</v>
      </c>
      <c r="W230" s="12">
        <v>44129</v>
      </c>
      <c r="X230">
        <v>299</v>
      </c>
      <c r="Y230" s="18">
        <v>146</v>
      </c>
      <c r="Z230" s="19">
        <v>29.3</v>
      </c>
    </row>
    <row r="231" spans="1:26" x14ac:dyDescent="0.55000000000000004">
      <c r="A231" s="9" t="s">
        <v>277</v>
      </c>
      <c r="B231">
        <v>2020</v>
      </c>
      <c r="C231">
        <v>11</v>
      </c>
      <c r="E231" s="10">
        <v>44011</v>
      </c>
      <c r="F231">
        <v>181</v>
      </c>
      <c r="G231" s="1">
        <v>44010</v>
      </c>
      <c r="H231">
        <v>180</v>
      </c>
      <c r="I231">
        <v>60</v>
      </c>
      <c r="J231" s="5">
        <v>2</v>
      </c>
      <c r="K231" t="s">
        <v>9</v>
      </c>
      <c r="L231">
        <v>12</v>
      </c>
      <c r="M231" s="9" t="s">
        <v>111</v>
      </c>
      <c r="N231" s="9" t="s">
        <v>112</v>
      </c>
      <c r="O231" s="9" t="s">
        <v>76</v>
      </c>
      <c r="P231" s="9" t="s">
        <v>338</v>
      </c>
      <c r="Q231" t="s">
        <v>14</v>
      </c>
      <c r="R231">
        <v>173</v>
      </c>
      <c r="S231" s="11">
        <v>12.3</v>
      </c>
      <c r="T231" s="12">
        <v>44131</v>
      </c>
      <c r="U231" s="4">
        <f t="shared" si="3"/>
        <v>120</v>
      </c>
      <c r="V231" s="14">
        <v>301</v>
      </c>
      <c r="W231" s="12">
        <v>44129</v>
      </c>
      <c r="X231">
        <v>299</v>
      </c>
      <c r="Y231" s="18">
        <v>169</v>
      </c>
      <c r="Z231" s="19">
        <v>47.3</v>
      </c>
    </row>
    <row r="232" spans="1:26" x14ac:dyDescent="0.55000000000000004">
      <c r="A232" s="9" t="s">
        <v>278</v>
      </c>
      <c r="B232">
        <v>2020</v>
      </c>
      <c r="C232">
        <v>2</v>
      </c>
      <c r="E232" s="10">
        <v>44048</v>
      </c>
      <c r="F232">
        <v>218</v>
      </c>
      <c r="G232" s="1">
        <v>44045</v>
      </c>
      <c r="H232">
        <v>215</v>
      </c>
      <c r="I232">
        <v>119</v>
      </c>
      <c r="J232" s="5">
        <v>18.899999999999999</v>
      </c>
      <c r="K232" t="s">
        <v>9</v>
      </c>
      <c r="L232">
        <v>12</v>
      </c>
      <c r="M232" s="9" t="s">
        <v>111</v>
      </c>
      <c r="N232" s="9" t="s">
        <v>112</v>
      </c>
      <c r="O232" s="9" t="s">
        <v>76</v>
      </c>
      <c r="P232" s="9" t="s">
        <v>338</v>
      </c>
      <c r="Q232" t="s">
        <v>14</v>
      </c>
      <c r="R232">
        <v>173</v>
      </c>
      <c r="S232" s="11">
        <v>12.3</v>
      </c>
      <c r="T232" s="12">
        <v>44131</v>
      </c>
      <c r="U232" s="4">
        <f t="shared" si="3"/>
        <v>83</v>
      </c>
      <c r="V232" s="14">
        <v>301</v>
      </c>
      <c r="W232" s="12">
        <v>44129</v>
      </c>
      <c r="X232">
        <v>299</v>
      </c>
      <c r="Y232" s="18">
        <v>168</v>
      </c>
      <c r="Z232" s="19">
        <v>48.3</v>
      </c>
    </row>
    <row r="233" spans="1:26" x14ac:dyDescent="0.55000000000000004">
      <c r="A233" s="9" t="s">
        <v>279</v>
      </c>
      <c r="B233">
        <v>2020</v>
      </c>
      <c r="C233">
        <v>11</v>
      </c>
      <c r="E233" s="10">
        <v>44007</v>
      </c>
      <c r="F233">
        <v>177</v>
      </c>
      <c r="G233" s="1">
        <v>44003</v>
      </c>
      <c r="H233">
        <v>173</v>
      </c>
      <c r="I233">
        <v>75</v>
      </c>
      <c r="J233" s="5">
        <v>4.5</v>
      </c>
      <c r="K233" t="s">
        <v>9</v>
      </c>
      <c r="L233">
        <v>12</v>
      </c>
      <c r="M233" s="9" t="s">
        <v>111</v>
      </c>
      <c r="N233" s="9" t="s">
        <v>112</v>
      </c>
      <c r="O233" s="9" t="s">
        <v>76</v>
      </c>
      <c r="P233" s="9" t="s">
        <v>338</v>
      </c>
      <c r="Q233" t="s">
        <v>14</v>
      </c>
      <c r="R233">
        <v>173</v>
      </c>
      <c r="S233" s="11">
        <v>12.3</v>
      </c>
      <c r="T233" s="12">
        <v>44131</v>
      </c>
      <c r="U233" s="4">
        <f t="shared" si="3"/>
        <v>124</v>
      </c>
      <c r="V233" s="14">
        <v>301</v>
      </c>
      <c r="W233" s="12">
        <v>44129</v>
      </c>
      <c r="X233">
        <v>299</v>
      </c>
      <c r="Y233" s="18">
        <v>168</v>
      </c>
      <c r="Z233" s="19">
        <v>50.4</v>
      </c>
    </row>
    <row r="234" spans="1:26" x14ac:dyDescent="0.55000000000000004">
      <c r="A234" s="9" t="s">
        <v>280</v>
      </c>
      <c r="B234">
        <v>2020</v>
      </c>
      <c r="C234">
        <v>11</v>
      </c>
      <c r="E234" s="10">
        <v>44007</v>
      </c>
      <c r="F234">
        <v>177</v>
      </c>
      <c r="G234" s="1">
        <v>44003</v>
      </c>
      <c r="H234">
        <v>173</v>
      </c>
      <c r="I234">
        <v>70</v>
      </c>
      <c r="J234" s="5">
        <v>3.7</v>
      </c>
      <c r="K234" t="s">
        <v>9</v>
      </c>
      <c r="L234">
        <v>12</v>
      </c>
      <c r="M234" s="9" t="s">
        <v>111</v>
      </c>
      <c r="N234" s="9" t="s">
        <v>112</v>
      </c>
      <c r="O234" s="9" t="s">
        <v>76</v>
      </c>
      <c r="P234" s="9" t="s">
        <v>338</v>
      </c>
      <c r="Q234" t="s">
        <v>14</v>
      </c>
      <c r="R234">
        <v>173</v>
      </c>
      <c r="S234" s="11">
        <v>12.3</v>
      </c>
      <c r="T234" s="12">
        <v>44131</v>
      </c>
      <c r="U234" s="4">
        <f t="shared" si="3"/>
        <v>124</v>
      </c>
      <c r="V234" s="14">
        <v>301</v>
      </c>
      <c r="W234" s="12">
        <v>44129</v>
      </c>
      <c r="X234">
        <v>299</v>
      </c>
      <c r="Y234" s="18">
        <v>181</v>
      </c>
      <c r="Z234" s="19">
        <v>62.6</v>
      </c>
    </row>
    <row r="235" spans="1:26" x14ac:dyDescent="0.55000000000000004">
      <c r="A235" s="9" t="s">
        <v>281</v>
      </c>
      <c r="B235">
        <v>2020</v>
      </c>
      <c r="C235">
        <v>11</v>
      </c>
      <c r="E235" s="10">
        <v>44000</v>
      </c>
      <c r="F235">
        <v>170</v>
      </c>
      <c r="G235" s="1">
        <v>43996</v>
      </c>
      <c r="H235">
        <v>166</v>
      </c>
      <c r="I235">
        <v>59</v>
      </c>
      <c r="J235" s="5">
        <v>2.1</v>
      </c>
      <c r="K235" t="s">
        <v>9</v>
      </c>
      <c r="L235">
        <v>9</v>
      </c>
      <c r="M235" s="9" t="s">
        <v>111</v>
      </c>
      <c r="N235" s="9" t="s">
        <v>112</v>
      </c>
      <c r="O235" s="9" t="s">
        <v>76</v>
      </c>
      <c r="P235" s="9" t="s">
        <v>338</v>
      </c>
      <c r="Q235" t="s">
        <v>14</v>
      </c>
      <c r="R235">
        <v>173</v>
      </c>
      <c r="S235" s="11">
        <v>12.3</v>
      </c>
      <c r="T235" s="12">
        <v>44131</v>
      </c>
      <c r="U235" s="4">
        <f t="shared" si="3"/>
        <v>131</v>
      </c>
      <c r="V235" s="14">
        <v>301</v>
      </c>
      <c r="W235" s="12">
        <v>44129</v>
      </c>
      <c r="X235">
        <v>299</v>
      </c>
      <c r="Y235" s="18">
        <v>167</v>
      </c>
      <c r="Z235" s="19">
        <v>46.1</v>
      </c>
    </row>
    <row r="236" spans="1:26" x14ac:dyDescent="0.55000000000000004">
      <c r="A236" s="9" t="s">
        <v>282</v>
      </c>
      <c r="B236">
        <v>2020</v>
      </c>
      <c r="C236">
        <v>11</v>
      </c>
      <c r="E236" s="10">
        <v>44019</v>
      </c>
      <c r="F236">
        <v>189</v>
      </c>
      <c r="G236" s="1">
        <v>44017</v>
      </c>
      <c r="H236">
        <v>187</v>
      </c>
      <c r="I236">
        <v>70</v>
      </c>
      <c r="J236" s="5">
        <v>3.7</v>
      </c>
      <c r="K236" t="s">
        <v>9</v>
      </c>
      <c r="L236">
        <v>12</v>
      </c>
      <c r="M236" s="9" t="s">
        <v>111</v>
      </c>
      <c r="N236" s="9" t="s">
        <v>112</v>
      </c>
      <c r="O236" s="9" t="s">
        <v>76</v>
      </c>
      <c r="P236" s="9" t="s">
        <v>338</v>
      </c>
      <c r="Q236" t="s">
        <v>14</v>
      </c>
      <c r="R236">
        <v>173</v>
      </c>
      <c r="S236" s="11">
        <v>12.3</v>
      </c>
      <c r="T236" s="12">
        <v>44131</v>
      </c>
      <c r="U236" s="4">
        <f t="shared" si="3"/>
        <v>112</v>
      </c>
      <c r="V236" s="14">
        <v>301</v>
      </c>
      <c r="W236" s="12">
        <v>44129</v>
      </c>
      <c r="X236">
        <v>299</v>
      </c>
      <c r="Y236" s="18">
        <v>160</v>
      </c>
      <c r="Z236" s="19">
        <v>41.8</v>
      </c>
    </row>
    <row r="237" spans="1:26" x14ac:dyDescent="0.55000000000000004">
      <c r="A237" s="9" t="s">
        <v>283</v>
      </c>
      <c r="B237">
        <v>2020</v>
      </c>
      <c r="C237">
        <v>32</v>
      </c>
      <c r="E237" s="10">
        <v>43998</v>
      </c>
      <c r="F237">
        <v>168</v>
      </c>
      <c r="G237" s="1">
        <v>43996</v>
      </c>
      <c r="H237">
        <v>166</v>
      </c>
      <c r="I237">
        <v>61</v>
      </c>
      <c r="J237" s="5">
        <v>2.5</v>
      </c>
      <c r="K237" t="s">
        <v>9</v>
      </c>
      <c r="L237">
        <v>12</v>
      </c>
      <c r="M237" s="9" t="s">
        <v>111</v>
      </c>
      <c r="N237" s="9" t="s">
        <v>112</v>
      </c>
      <c r="O237" s="9" t="s">
        <v>76</v>
      </c>
      <c r="P237" s="9" t="s">
        <v>338</v>
      </c>
      <c r="Q237" t="s">
        <v>14</v>
      </c>
      <c r="R237">
        <v>173</v>
      </c>
      <c r="S237" s="11">
        <v>12.3</v>
      </c>
      <c r="T237" s="12">
        <v>44131</v>
      </c>
      <c r="U237" s="4">
        <f t="shared" si="3"/>
        <v>133</v>
      </c>
      <c r="V237" s="14">
        <v>301</v>
      </c>
      <c r="W237" s="12">
        <v>44129</v>
      </c>
      <c r="X237">
        <v>299</v>
      </c>
      <c r="Y237" s="18">
        <v>175</v>
      </c>
      <c r="Z237" s="19">
        <v>59.3</v>
      </c>
    </row>
    <row r="238" spans="1:26" x14ac:dyDescent="0.55000000000000004">
      <c r="A238" s="9" t="s">
        <v>284</v>
      </c>
      <c r="B238">
        <v>2020</v>
      </c>
      <c r="C238">
        <v>30</v>
      </c>
      <c r="E238" s="10">
        <v>44006</v>
      </c>
      <c r="F238">
        <v>176</v>
      </c>
      <c r="G238" s="1">
        <v>44003</v>
      </c>
      <c r="H238">
        <v>173</v>
      </c>
      <c r="I238">
        <v>71</v>
      </c>
      <c r="J238" s="5">
        <v>3.6</v>
      </c>
      <c r="K238" t="s">
        <v>9</v>
      </c>
      <c r="L238">
        <v>8</v>
      </c>
      <c r="M238" s="9" t="s">
        <v>109</v>
      </c>
      <c r="N238" s="9" t="s">
        <v>110</v>
      </c>
      <c r="O238" s="9" t="s">
        <v>10</v>
      </c>
      <c r="P238" s="9" t="s">
        <v>338</v>
      </c>
      <c r="Q238" t="s">
        <v>14</v>
      </c>
      <c r="R238">
        <v>173</v>
      </c>
      <c r="S238" s="11">
        <v>12.3</v>
      </c>
      <c r="T238" s="12">
        <v>44131</v>
      </c>
      <c r="U238" s="4">
        <f t="shared" si="3"/>
        <v>125</v>
      </c>
      <c r="V238" s="14">
        <v>301</v>
      </c>
      <c r="W238" s="12">
        <v>44129</v>
      </c>
      <c r="X238">
        <v>299</v>
      </c>
      <c r="Y238" s="18">
        <v>206</v>
      </c>
      <c r="Z238" s="19">
        <v>99</v>
      </c>
    </row>
    <row r="239" spans="1:26" x14ac:dyDescent="0.55000000000000004">
      <c r="A239" s="9" t="s">
        <v>285</v>
      </c>
      <c r="B239">
        <v>2020</v>
      </c>
      <c r="C239">
        <v>11</v>
      </c>
      <c r="E239" s="10">
        <v>44018</v>
      </c>
      <c r="F239">
        <v>188</v>
      </c>
      <c r="G239" s="1">
        <v>44017</v>
      </c>
      <c r="H239">
        <v>187</v>
      </c>
      <c r="I239">
        <v>70</v>
      </c>
      <c r="J239" s="5">
        <v>4.3</v>
      </c>
      <c r="K239" t="s">
        <v>9</v>
      </c>
      <c r="L239">
        <v>8</v>
      </c>
      <c r="M239" s="9" t="s">
        <v>109</v>
      </c>
      <c r="N239" s="9" t="s">
        <v>110</v>
      </c>
      <c r="O239" s="9" t="s">
        <v>10</v>
      </c>
      <c r="P239" s="9" t="s">
        <v>339</v>
      </c>
      <c r="Q239" t="s">
        <v>14</v>
      </c>
      <c r="R239">
        <v>173</v>
      </c>
      <c r="S239" s="11">
        <v>12.2</v>
      </c>
      <c r="T239" s="12">
        <v>44132</v>
      </c>
      <c r="U239" s="4">
        <f t="shared" si="3"/>
        <v>114</v>
      </c>
      <c r="V239" s="14">
        <v>302</v>
      </c>
      <c r="W239" s="12">
        <v>44129</v>
      </c>
      <c r="X239">
        <v>299</v>
      </c>
      <c r="Y239" s="18">
        <v>166</v>
      </c>
      <c r="Z239" s="19">
        <v>49.8</v>
      </c>
    </row>
    <row r="240" spans="1:26" x14ac:dyDescent="0.55000000000000004">
      <c r="A240" s="9" t="s">
        <v>286</v>
      </c>
      <c r="B240">
        <v>2020</v>
      </c>
      <c r="C240">
        <v>2</v>
      </c>
      <c r="E240" s="10">
        <v>44048</v>
      </c>
      <c r="F240">
        <v>218</v>
      </c>
      <c r="G240" s="1">
        <v>44045</v>
      </c>
      <c r="H240">
        <v>215</v>
      </c>
      <c r="I240">
        <v>104</v>
      </c>
      <c r="J240" s="5">
        <v>12.5</v>
      </c>
      <c r="K240" t="s">
        <v>9</v>
      </c>
      <c r="L240">
        <v>12</v>
      </c>
      <c r="M240" s="9" t="s">
        <v>111</v>
      </c>
      <c r="N240" s="9" t="s">
        <v>112</v>
      </c>
      <c r="O240" s="9" t="s">
        <v>76</v>
      </c>
      <c r="P240" s="9" t="s">
        <v>339</v>
      </c>
      <c r="Q240" t="s">
        <v>14</v>
      </c>
      <c r="R240">
        <v>173</v>
      </c>
      <c r="S240" s="11">
        <v>12.2</v>
      </c>
      <c r="T240" s="12">
        <v>44132</v>
      </c>
      <c r="U240" s="4">
        <f t="shared" si="3"/>
        <v>84</v>
      </c>
      <c r="V240" s="14">
        <v>302</v>
      </c>
      <c r="W240" s="12">
        <v>44129</v>
      </c>
      <c r="X240">
        <v>299</v>
      </c>
      <c r="Y240" s="18">
        <v>172</v>
      </c>
      <c r="Z240" s="19">
        <v>57.4</v>
      </c>
    </row>
    <row r="241" spans="1:26" x14ac:dyDescent="0.55000000000000004">
      <c r="A241" s="9" t="s">
        <v>287</v>
      </c>
      <c r="B241">
        <v>2020</v>
      </c>
      <c r="C241">
        <v>11</v>
      </c>
      <c r="E241" s="10">
        <v>44018</v>
      </c>
      <c r="F241">
        <v>188</v>
      </c>
      <c r="G241" s="1">
        <v>44017</v>
      </c>
      <c r="H241">
        <v>187</v>
      </c>
      <c r="I241">
        <v>67</v>
      </c>
      <c r="J241" s="5">
        <v>3.5</v>
      </c>
      <c r="K241" t="s">
        <v>9</v>
      </c>
      <c r="L241">
        <v>12</v>
      </c>
      <c r="M241" s="9" t="s">
        <v>111</v>
      </c>
      <c r="N241" s="9" t="s">
        <v>112</v>
      </c>
      <c r="O241" s="9" t="s">
        <v>76</v>
      </c>
      <c r="P241" s="9" t="s">
        <v>339</v>
      </c>
      <c r="Q241" t="s">
        <v>14</v>
      </c>
      <c r="R241">
        <v>173</v>
      </c>
      <c r="S241" s="11">
        <v>12.2</v>
      </c>
      <c r="T241" s="12">
        <v>44132</v>
      </c>
      <c r="U241" s="4">
        <f t="shared" si="3"/>
        <v>114</v>
      </c>
      <c r="V241" s="14">
        <v>302</v>
      </c>
      <c r="W241" s="12">
        <v>44129</v>
      </c>
      <c r="X241">
        <v>299</v>
      </c>
      <c r="Y241" s="18">
        <v>155</v>
      </c>
      <c r="Z241" s="19">
        <v>37.200000000000003</v>
      </c>
    </row>
    <row r="242" spans="1:26" x14ac:dyDescent="0.55000000000000004">
      <c r="A242" s="9" t="s">
        <v>288</v>
      </c>
      <c r="B242">
        <v>2020</v>
      </c>
      <c r="C242">
        <v>11</v>
      </c>
      <c r="E242" s="10">
        <v>44018</v>
      </c>
      <c r="F242">
        <v>188</v>
      </c>
      <c r="G242" s="1">
        <v>44017</v>
      </c>
      <c r="H242">
        <v>187</v>
      </c>
      <c r="I242">
        <v>68</v>
      </c>
      <c r="J242" s="5">
        <v>3.6</v>
      </c>
      <c r="K242" t="s">
        <v>9</v>
      </c>
      <c r="L242">
        <v>8</v>
      </c>
      <c r="M242" s="9" t="s">
        <v>109</v>
      </c>
      <c r="N242" s="9" t="s">
        <v>110</v>
      </c>
      <c r="O242" s="9" t="s">
        <v>10</v>
      </c>
      <c r="P242" s="9" t="s">
        <v>339</v>
      </c>
      <c r="Q242" t="s">
        <v>14</v>
      </c>
      <c r="R242">
        <v>173</v>
      </c>
      <c r="S242" s="11">
        <v>12.2</v>
      </c>
      <c r="T242" s="12">
        <v>44132</v>
      </c>
      <c r="U242" s="4">
        <f t="shared" si="3"/>
        <v>114</v>
      </c>
      <c r="V242" s="14">
        <v>302</v>
      </c>
      <c r="W242" s="12">
        <v>44129</v>
      </c>
      <c r="X242">
        <v>299</v>
      </c>
      <c r="Y242" s="18">
        <v>165</v>
      </c>
      <c r="Z242" s="19">
        <v>48.4</v>
      </c>
    </row>
    <row r="243" spans="1:26" x14ac:dyDescent="0.55000000000000004">
      <c r="A243" s="9" t="s">
        <v>289</v>
      </c>
      <c r="B243">
        <v>2020</v>
      </c>
      <c r="C243">
        <v>11</v>
      </c>
      <c r="E243" s="10">
        <v>44018</v>
      </c>
      <c r="F243">
        <v>188</v>
      </c>
      <c r="G243" s="1">
        <v>44017</v>
      </c>
      <c r="H243">
        <v>187</v>
      </c>
      <c r="I243">
        <v>62</v>
      </c>
      <c r="J243" s="5">
        <v>2.6</v>
      </c>
      <c r="K243" t="s">
        <v>9</v>
      </c>
      <c r="L243">
        <v>8</v>
      </c>
      <c r="M243" s="9" t="s">
        <v>109</v>
      </c>
      <c r="N243" s="9" t="s">
        <v>110</v>
      </c>
      <c r="O243" s="9" t="s">
        <v>10</v>
      </c>
      <c r="P243" s="9" t="s">
        <v>339</v>
      </c>
      <c r="Q243" t="s">
        <v>14</v>
      </c>
      <c r="R243">
        <v>173</v>
      </c>
      <c r="S243" s="11">
        <v>12.2</v>
      </c>
      <c r="T243" s="12">
        <v>44132</v>
      </c>
      <c r="U243" s="4">
        <f t="shared" si="3"/>
        <v>114</v>
      </c>
      <c r="V243" s="14">
        <v>302</v>
      </c>
      <c r="W243" s="12">
        <v>44129</v>
      </c>
      <c r="X243">
        <v>299</v>
      </c>
      <c r="Y243" s="18">
        <v>135</v>
      </c>
      <c r="Z243" s="19">
        <v>31.2</v>
      </c>
    </row>
    <row r="244" spans="1:26" x14ac:dyDescent="0.55000000000000004">
      <c r="A244" s="9" t="s">
        <v>290</v>
      </c>
      <c r="B244">
        <v>2020</v>
      </c>
      <c r="C244">
        <v>11</v>
      </c>
      <c r="E244" s="10">
        <v>44018</v>
      </c>
      <c r="F244">
        <v>188</v>
      </c>
      <c r="G244" s="1">
        <v>44017</v>
      </c>
      <c r="H244">
        <v>187</v>
      </c>
      <c r="I244">
        <v>65</v>
      </c>
      <c r="J244" s="5">
        <v>3.1</v>
      </c>
      <c r="K244" t="s">
        <v>9</v>
      </c>
      <c r="L244">
        <v>12</v>
      </c>
      <c r="M244" s="9" t="s">
        <v>111</v>
      </c>
      <c r="N244" s="9" t="s">
        <v>112</v>
      </c>
      <c r="O244" s="9" t="s">
        <v>76</v>
      </c>
      <c r="P244" s="9" t="s">
        <v>339</v>
      </c>
      <c r="Q244" t="s">
        <v>14</v>
      </c>
      <c r="R244">
        <v>173</v>
      </c>
      <c r="S244" s="11">
        <v>12.2</v>
      </c>
      <c r="T244" s="12">
        <v>44132</v>
      </c>
      <c r="U244" s="4">
        <f t="shared" si="3"/>
        <v>114</v>
      </c>
      <c r="V244" s="14">
        <v>302</v>
      </c>
      <c r="W244" s="12">
        <v>44129</v>
      </c>
      <c r="X244">
        <v>299</v>
      </c>
      <c r="Y244" s="18">
        <v>157</v>
      </c>
      <c r="Z244" s="19">
        <v>41.3</v>
      </c>
    </row>
    <row r="245" spans="1:26" x14ac:dyDescent="0.55000000000000004">
      <c r="A245" s="9" t="s">
        <v>291</v>
      </c>
      <c r="B245">
        <v>2020</v>
      </c>
      <c r="C245">
        <v>11</v>
      </c>
      <c r="E245" s="10">
        <v>44018</v>
      </c>
      <c r="F245">
        <v>188</v>
      </c>
      <c r="G245" s="1">
        <v>44017</v>
      </c>
      <c r="H245">
        <v>187</v>
      </c>
      <c r="I245">
        <v>65</v>
      </c>
      <c r="J245" s="5">
        <v>3.1</v>
      </c>
      <c r="K245" t="s">
        <v>9</v>
      </c>
      <c r="L245">
        <v>8</v>
      </c>
      <c r="M245" s="9" t="s">
        <v>109</v>
      </c>
      <c r="N245" s="9" t="s">
        <v>110</v>
      </c>
      <c r="O245" s="9" t="s">
        <v>10</v>
      </c>
      <c r="P245" s="9" t="s">
        <v>340</v>
      </c>
      <c r="Q245" t="s">
        <v>14</v>
      </c>
      <c r="R245">
        <v>173</v>
      </c>
      <c r="S245" s="11">
        <v>12</v>
      </c>
      <c r="T245" s="12">
        <v>44133</v>
      </c>
      <c r="U245" s="4">
        <f t="shared" si="3"/>
        <v>115</v>
      </c>
      <c r="V245" s="14">
        <v>303</v>
      </c>
      <c r="W245" s="12">
        <v>44129</v>
      </c>
      <c r="X245">
        <v>299</v>
      </c>
      <c r="Y245" s="18">
        <v>146</v>
      </c>
      <c r="Z245" s="19">
        <v>31</v>
      </c>
    </row>
    <row r="246" spans="1:26" x14ac:dyDescent="0.55000000000000004">
      <c r="A246" s="9" t="s">
        <v>292</v>
      </c>
      <c r="B246">
        <v>2020</v>
      </c>
      <c r="C246">
        <v>11</v>
      </c>
      <c r="E246" s="10">
        <v>44019</v>
      </c>
      <c r="F246">
        <v>189</v>
      </c>
      <c r="G246" s="1">
        <v>44017</v>
      </c>
      <c r="H246">
        <v>187</v>
      </c>
      <c r="I246">
        <v>52</v>
      </c>
      <c r="J246" s="5">
        <v>1.5</v>
      </c>
      <c r="K246" t="s">
        <v>9</v>
      </c>
      <c r="L246">
        <v>9</v>
      </c>
      <c r="M246" s="9" t="s">
        <v>111</v>
      </c>
      <c r="N246" s="9" t="s">
        <v>112</v>
      </c>
      <c r="O246" s="9" t="s">
        <v>76</v>
      </c>
      <c r="P246" s="9" t="s">
        <v>340</v>
      </c>
      <c r="Q246" t="s">
        <v>14</v>
      </c>
      <c r="R246">
        <v>173</v>
      </c>
      <c r="S246" s="11">
        <v>12</v>
      </c>
      <c r="T246" s="12">
        <v>44133</v>
      </c>
      <c r="U246" s="4">
        <f t="shared" si="3"/>
        <v>114</v>
      </c>
      <c r="V246" s="14">
        <v>303</v>
      </c>
      <c r="W246" s="12">
        <v>44129</v>
      </c>
      <c r="X246">
        <v>299</v>
      </c>
      <c r="Y246" s="18">
        <v>133</v>
      </c>
      <c r="Z246" s="19">
        <v>22.5</v>
      </c>
    </row>
    <row r="247" spans="1:26" x14ac:dyDescent="0.55000000000000004">
      <c r="A247" s="9" t="s">
        <v>293</v>
      </c>
      <c r="B247">
        <v>2020</v>
      </c>
      <c r="C247">
        <v>11</v>
      </c>
      <c r="E247" s="10">
        <v>44011</v>
      </c>
      <c r="F247">
        <v>181</v>
      </c>
      <c r="G247" s="1">
        <v>44010</v>
      </c>
      <c r="H247">
        <v>180</v>
      </c>
      <c r="I247">
        <v>67</v>
      </c>
      <c r="J247" s="5">
        <v>3.1</v>
      </c>
      <c r="K247" t="s">
        <v>9</v>
      </c>
      <c r="L247">
        <v>12</v>
      </c>
      <c r="M247" s="9" t="s">
        <v>111</v>
      </c>
      <c r="N247" s="9" t="s">
        <v>112</v>
      </c>
      <c r="O247" s="9" t="s">
        <v>76</v>
      </c>
      <c r="P247" s="9" t="s">
        <v>340</v>
      </c>
      <c r="Q247" t="s">
        <v>14</v>
      </c>
      <c r="R247">
        <v>173</v>
      </c>
      <c r="S247" s="11">
        <v>12</v>
      </c>
      <c r="T247" s="12">
        <v>44133</v>
      </c>
      <c r="U247" s="4">
        <f t="shared" si="3"/>
        <v>122</v>
      </c>
      <c r="V247" s="14">
        <v>303</v>
      </c>
      <c r="W247" s="12">
        <v>44129</v>
      </c>
      <c r="X247">
        <v>299</v>
      </c>
      <c r="Y247" s="18">
        <v>153</v>
      </c>
      <c r="Z247" s="19">
        <v>35.1</v>
      </c>
    </row>
    <row r="248" spans="1:26" x14ac:dyDescent="0.55000000000000004">
      <c r="A248" s="9" t="s">
        <v>294</v>
      </c>
      <c r="B248">
        <v>2020</v>
      </c>
      <c r="C248">
        <v>44</v>
      </c>
      <c r="E248" s="10">
        <v>44012</v>
      </c>
      <c r="F248">
        <v>182</v>
      </c>
      <c r="G248" s="1">
        <v>44010</v>
      </c>
      <c r="H248">
        <v>180</v>
      </c>
      <c r="I248">
        <v>56</v>
      </c>
      <c r="J248" s="5">
        <v>1.9</v>
      </c>
      <c r="K248" t="s">
        <v>9</v>
      </c>
      <c r="L248">
        <v>8</v>
      </c>
      <c r="M248" s="9" t="s">
        <v>109</v>
      </c>
      <c r="N248" s="9" t="s">
        <v>110</v>
      </c>
      <c r="O248" s="9" t="s">
        <v>10</v>
      </c>
      <c r="P248" s="9" t="s">
        <v>340</v>
      </c>
      <c r="Q248" t="s">
        <v>14</v>
      </c>
      <c r="R248">
        <v>173</v>
      </c>
      <c r="S248" s="11">
        <v>12</v>
      </c>
      <c r="T248" s="12">
        <v>44133</v>
      </c>
      <c r="U248" s="4">
        <f t="shared" si="3"/>
        <v>121</v>
      </c>
      <c r="V248" s="14">
        <v>303</v>
      </c>
      <c r="W248" s="12">
        <v>44129</v>
      </c>
      <c r="X248">
        <v>299</v>
      </c>
      <c r="Y248" s="18">
        <v>167</v>
      </c>
      <c r="Z248" s="19">
        <v>49.2</v>
      </c>
    </row>
    <row r="249" spans="1:26" x14ac:dyDescent="0.55000000000000004">
      <c r="A249" s="9" t="s">
        <v>295</v>
      </c>
      <c r="B249">
        <v>2020</v>
      </c>
      <c r="C249">
        <v>11</v>
      </c>
      <c r="E249" s="10">
        <v>44027</v>
      </c>
      <c r="F249">
        <v>197</v>
      </c>
      <c r="G249" s="1">
        <v>44024</v>
      </c>
      <c r="H249">
        <v>194</v>
      </c>
      <c r="I249">
        <v>79</v>
      </c>
      <c r="J249" s="5">
        <v>5.6</v>
      </c>
      <c r="K249" t="s">
        <v>9</v>
      </c>
      <c r="L249">
        <v>8</v>
      </c>
      <c r="M249" s="9" t="s">
        <v>109</v>
      </c>
      <c r="N249" s="9" t="s">
        <v>110</v>
      </c>
      <c r="O249" s="9" t="s">
        <v>10</v>
      </c>
      <c r="P249" s="9" t="s">
        <v>340</v>
      </c>
      <c r="Q249" t="s">
        <v>14</v>
      </c>
      <c r="R249">
        <v>173</v>
      </c>
      <c r="S249" s="11">
        <v>12</v>
      </c>
      <c r="T249" s="12">
        <v>44133</v>
      </c>
      <c r="U249" s="4">
        <f t="shared" si="3"/>
        <v>106</v>
      </c>
      <c r="V249" s="14">
        <v>303</v>
      </c>
      <c r="W249" s="12">
        <v>44129</v>
      </c>
      <c r="X249">
        <v>299</v>
      </c>
      <c r="Y249" s="18">
        <v>154</v>
      </c>
      <c r="Z249" s="19">
        <v>38.200000000000003</v>
      </c>
    </row>
    <row r="250" spans="1:26" x14ac:dyDescent="0.55000000000000004">
      <c r="A250" s="9" t="s">
        <v>296</v>
      </c>
      <c r="B250">
        <v>2020</v>
      </c>
      <c r="C250">
        <v>11</v>
      </c>
      <c r="E250" s="10">
        <v>44019</v>
      </c>
      <c r="F250">
        <v>189</v>
      </c>
      <c r="G250" s="1">
        <v>44017</v>
      </c>
      <c r="H250">
        <v>187</v>
      </c>
      <c r="I250">
        <v>64</v>
      </c>
      <c r="J250" s="5">
        <v>2.7</v>
      </c>
      <c r="K250" t="s">
        <v>9</v>
      </c>
      <c r="L250">
        <v>12</v>
      </c>
      <c r="M250" s="9" t="s">
        <v>111</v>
      </c>
      <c r="N250" s="9" t="s">
        <v>112</v>
      </c>
      <c r="O250" s="9" t="s">
        <v>76</v>
      </c>
      <c r="P250" s="9" t="s">
        <v>340</v>
      </c>
      <c r="Q250" t="s">
        <v>14</v>
      </c>
      <c r="R250">
        <v>173</v>
      </c>
      <c r="S250" s="11">
        <v>12</v>
      </c>
      <c r="T250" s="12">
        <v>44133</v>
      </c>
      <c r="U250" s="4">
        <f t="shared" si="3"/>
        <v>114</v>
      </c>
      <c r="V250" s="14">
        <v>303</v>
      </c>
      <c r="W250" s="12">
        <v>44129</v>
      </c>
      <c r="X250">
        <v>299</v>
      </c>
      <c r="Y250" s="18">
        <v>139</v>
      </c>
      <c r="Z250" s="19">
        <v>26.7</v>
      </c>
    </row>
    <row r="251" spans="1:26" x14ac:dyDescent="0.55000000000000004">
      <c r="A251" s="9" t="s">
        <v>297</v>
      </c>
      <c r="B251">
        <v>2020</v>
      </c>
      <c r="C251">
        <v>11</v>
      </c>
      <c r="E251" s="10">
        <v>44019</v>
      </c>
      <c r="F251">
        <v>189</v>
      </c>
      <c r="G251" s="1">
        <v>44017</v>
      </c>
      <c r="H251">
        <v>187</v>
      </c>
      <c r="I251">
        <v>78</v>
      </c>
      <c r="J251" s="5">
        <v>5.5</v>
      </c>
      <c r="K251" t="s">
        <v>9</v>
      </c>
      <c r="L251">
        <v>12</v>
      </c>
      <c r="M251" s="9" t="s">
        <v>111</v>
      </c>
      <c r="N251" s="9" t="s">
        <v>112</v>
      </c>
      <c r="O251" s="9" t="s">
        <v>76</v>
      </c>
      <c r="P251" s="9" t="s">
        <v>341</v>
      </c>
      <c r="Q251" t="s">
        <v>14</v>
      </c>
      <c r="R251">
        <v>173</v>
      </c>
      <c r="S251" s="11">
        <v>12</v>
      </c>
      <c r="T251" s="12">
        <v>44134</v>
      </c>
      <c r="U251" s="4">
        <f t="shared" si="3"/>
        <v>115</v>
      </c>
      <c r="V251" s="14">
        <v>304</v>
      </c>
      <c r="W251" s="12">
        <v>44129</v>
      </c>
      <c r="X251">
        <v>299</v>
      </c>
      <c r="Y251" s="18">
        <v>185</v>
      </c>
      <c r="Z251" s="19">
        <v>69.2</v>
      </c>
    </row>
    <row r="252" spans="1:26" x14ac:dyDescent="0.55000000000000004">
      <c r="A252" s="9" t="s">
        <v>298</v>
      </c>
      <c r="B252">
        <v>2020</v>
      </c>
      <c r="C252">
        <v>11</v>
      </c>
      <c r="E252" s="10">
        <v>44018</v>
      </c>
      <c r="F252">
        <v>188</v>
      </c>
      <c r="G252" s="1">
        <v>44017</v>
      </c>
      <c r="H252">
        <v>187</v>
      </c>
      <c r="I252">
        <v>68</v>
      </c>
      <c r="J252" s="5">
        <v>3.3</v>
      </c>
      <c r="K252" t="s">
        <v>9</v>
      </c>
      <c r="L252">
        <v>8</v>
      </c>
      <c r="M252" s="9" t="s">
        <v>109</v>
      </c>
      <c r="N252" s="9" t="s">
        <v>110</v>
      </c>
      <c r="O252" s="9" t="s">
        <v>10</v>
      </c>
      <c r="P252" s="9" t="s">
        <v>341</v>
      </c>
      <c r="Q252" t="s">
        <v>14</v>
      </c>
      <c r="R252">
        <v>173</v>
      </c>
      <c r="S252" s="11">
        <v>12</v>
      </c>
      <c r="T252" s="12">
        <v>44134</v>
      </c>
      <c r="U252" s="4">
        <f t="shared" si="3"/>
        <v>116</v>
      </c>
      <c r="V252" s="14">
        <v>304</v>
      </c>
      <c r="W252" s="12">
        <v>44129</v>
      </c>
      <c r="X252">
        <v>299</v>
      </c>
      <c r="Y252" s="18">
        <v>152</v>
      </c>
      <c r="Z252" s="19">
        <v>36.799999999999997</v>
      </c>
    </row>
    <row r="253" spans="1:26" x14ac:dyDescent="0.55000000000000004">
      <c r="A253" s="9" t="s">
        <v>299</v>
      </c>
      <c r="B253">
        <v>2020</v>
      </c>
      <c r="C253">
        <v>11</v>
      </c>
      <c r="E253" s="10">
        <v>44005</v>
      </c>
      <c r="F253">
        <v>175</v>
      </c>
      <c r="G253" s="1">
        <v>44003</v>
      </c>
      <c r="H253">
        <v>173</v>
      </c>
      <c r="I253">
        <v>67</v>
      </c>
      <c r="J253" s="5">
        <v>3.1</v>
      </c>
      <c r="K253" t="s">
        <v>9</v>
      </c>
      <c r="L253">
        <v>8</v>
      </c>
      <c r="M253" s="9" t="s">
        <v>109</v>
      </c>
      <c r="N253" s="9" t="s">
        <v>110</v>
      </c>
      <c r="O253" s="9" t="s">
        <v>10</v>
      </c>
      <c r="P253" s="9" t="s">
        <v>341</v>
      </c>
      <c r="Q253" t="s">
        <v>14</v>
      </c>
      <c r="R253">
        <v>173</v>
      </c>
      <c r="S253" s="11">
        <v>12</v>
      </c>
      <c r="T253" s="12">
        <v>44134</v>
      </c>
      <c r="U253" s="4">
        <f t="shared" si="3"/>
        <v>129</v>
      </c>
      <c r="V253" s="14">
        <v>304</v>
      </c>
      <c r="W253" s="12">
        <v>44129</v>
      </c>
      <c r="X253">
        <v>299</v>
      </c>
      <c r="Y253" s="18">
        <v>164</v>
      </c>
      <c r="Z253" s="19">
        <v>46.5</v>
      </c>
    </row>
    <row r="254" spans="1:26" x14ac:dyDescent="0.55000000000000004">
      <c r="A254" s="34" t="s">
        <v>300</v>
      </c>
      <c r="B254" s="7">
        <v>2020</v>
      </c>
      <c r="C254" s="7">
        <v>2</v>
      </c>
      <c r="D254" s="7"/>
      <c r="E254" s="35">
        <v>44054</v>
      </c>
      <c r="F254" s="8">
        <v>224</v>
      </c>
      <c r="G254" s="1">
        <v>44052</v>
      </c>
      <c r="H254">
        <v>222</v>
      </c>
      <c r="I254" s="7">
        <v>116</v>
      </c>
      <c r="J254" s="36">
        <v>18</v>
      </c>
      <c r="K254" s="7" t="s">
        <v>9</v>
      </c>
      <c r="L254" s="7">
        <v>12</v>
      </c>
      <c r="M254" s="34" t="s">
        <v>111</v>
      </c>
      <c r="N254" s="34" t="s">
        <v>112</v>
      </c>
      <c r="O254" s="34" t="s">
        <v>76</v>
      </c>
      <c r="P254" s="34" t="s">
        <v>341</v>
      </c>
      <c r="Q254" s="7" t="s">
        <v>14</v>
      </c>
      <c r="R254" s="7">
        <v>173</v>
      </c>
      <c r="S254" s="37">
        <v>12</v>
      </c>
      <c r="T254" s="38">
        <v>44134</v>
      </c>
      <c r="U254" s="39">
        <f t="shared" si="3"/>
        <v>80</v>
      </c>
      <c r="V254" s="40">
        <v>304</v>
      </c>
      <c r="W254" s="38">
        <v>44129</v>
      </c>
      <c r="X254" s="7">
        <v>299</v>
      </c>
      <c r="Y254" s="41">
        <v>198</v>
      </c>
      <c r="Z254" s="42">
        <v>85.2</v>
      </c>
    </row>
    <row r="255" spans="1:26" x14ac:dyDescent="0.55000000000000004">
      <c r="A255" s="34" t="s">
        <v>343</v>
      </c>
      <c r="B255" s="7">
        <v>2021</v>
      </c>
      <c r="C255" s="41">
        <v>11</v>
      </c>
      <c r="D255" s="7"/>
      <c r="E255" s="35">
        <v>44370</v>
      </c>
      <c r="F255" s="8">
        <v>174</v>
      </c>
      <c r="G255" s="47">
        <v>44367</v>
      </c>
      <c r="H255" s="7">
        <v>171</v>
      </c>
      <c r="I255" s="41">
        <v>67</v>
      </c>
      <c r="J255" s="41">
        <v>3.2</v>
      </c>
      <c r="K255" s="7" t="s">
        <v>9</v>
      </c>
      <c r="L255" s="41">
        <v>9</v>
      </c>
      <c r="M255" s="34" t="s">
        <v>111</v>
      </c>
      <c r="N255" s="34" t="s">
        <v>112</v>
      </c>
      <c r="O255" s="34" t="s">
        <v>76</v>
      </c>
      <c r="P255" s="34" t="s">
        <v>362</v>
      </c>
      <c r="Q255" s="7" t="s">
        <v>14</v>
      </c>
      <c r="R255" s="7">
        <v>173</v>
      </c>
      <c r="S255" s="37">
        <v>18.8</v>
      </c>
      <c r="T255" s="38">
        <v>44451</v>
      </c>
      <c r="U255" s="39">
        <f t="shared" si="3"/>
        <v>81</v>
      </c>
      <c r="V255" s="41">
        <v>255</v>
      </c>
      <c r="W255" s="38">
        <v>44451</v>
      </c>
      <c r="X255" s="41">
        <v>255</v>
      </c>
      <c r="Y255" s="41">
        <v>122</v>
      </c>
      <c r="Z255" s="42">
        <v>18.899999999999999</v>
      </c>
    </row>
    <row r="256" spans="1:26" x14ac:dyDescent="0.55000000000000004">
      <c r="A256" s="34" t="s">
        <v>344</v>
      </c>
      <c r="B256" s="7">
        <v>2021</v>
      </c>
      <c r="C256" s="41">
        <v>30</v>
      </c>
      <c r="D256" s="7"/>
      <c r="E256" s="35">
        <v>44361</v>
      </c>
      <c r="F256" s="8">
        <v>165</v>
      </c>
      <c r="G256" s="47">
        <v>44360</v>
      </c>
      <c r="H256" s="7">
        <v>164</v>
      </c>
      <c r="I256" s="41">
        <v>61</v>
      </c>
      <c r="J256" s="41">
        <v>2.5</v>
      </c>
      <c r="K256" s="7" t="s">
        <v>9</v>
      </c>
      <c r="L256" s="41">
        <v>12</v>
      </c>
      <c r="M256" s="34" t="s">
        <v>111</v>
      </c>
      <c r="N256" s="34" t="s">
        <v>112</v>
      </c>
      <c r="O256" s="34" t="s">
        <v>76</v>
      </c>
      <c r="P256" s="34" t="s">
        <v>362</v>
      </c>
      <c r="Q256" s="7" t="s">
        <v>14</v>
      </c>
      <c r="R256" s="7">
        <v>173</v>
      </c>
      <c r="S256" s="37">
        <v>18.8</v>
      </c>
      <c r="T256" s="38">
        <v>44451</v>
      </c>
      <c r="U256" s="39">
        <f t="shared" si="3"/>
        <v>90</v>
      </c>
      <c r="V256" s="41">
        <v>255</v>
      </c>
      <c r="W256" s="38">
        <v>44451</v>
      </c>
      <c r="X256" s="41">
        <v>255</v>
      </c>
      <c r="Y256" s="41">
        <v>136</v>
      </c>
      <c r="Z256" s="42">
        <v>30.3</v>
      </c>
    </row>
    <row r="257" spans="1:26" x14ac:dyDescent="0.55000000000000004">
      <c r="A257" s="34" t="s">
        <v>345</v>
      </c>
      <c r="B257" s="7">
        <v>2021</v>
      </c>
      <c r="C257" s="41">
        <v>3</v>
      </c>
      <c r="D257" s="7"/>
      <c r="E257" s="35">
        <v>44384</v>
      </c>
      <c r="F257" s="8">
        <v>188</v>
      </c>
      <c r="G257" s="47">
        <v>44381</v>
      </c>
      <c r="H257" s="7">
        <v>185</v>
      </c>
      <c r="I257" s="41">
        <v>101</v>
      </c>
      <c r="J257" s="41">
        <v>10.9</v>
      </c>
      <c r="K257" s="7" t="s">
        <v>9</v>
      </c>
      <c r="L257" s="41">
        <v>9</v>
      </c>
      <c r="M257" s="34" t="s">
        <v>111</v>
      </c>
      <c r="N257" s="34" t="s">
        <v>112</v>
      </c>
      <c r="O257" s="34" t="s">
        <v>76</v>
      </c>
      <c r="P257" s="34" t="s">
        <v>362</v>
      </c>
      <c r="Q257" s="7" t="s">
        <v>14</v>
      </c>
      <c r="R257" s="7">
        <v>173</v>
      </c>
      <c r="S257" s="37">
        <v>18.8</v>
      </c>
      <c r="T257" s="38">
        <v>44451</v>
      </c>
      <c r="U257" s="39">
        <f t="shared" si="3"/>
        <v>67</v>
      </c>
      <c r="V257" s="41">
        <v>255</v>
      </c>
      <c r="W257" s="38">
        <v>44451</v>
      </c>
      <c r="X257" s="41">
        <v>255</v>
      </c>
      <c r="Y257" s="41">
        <v>175</v>
      </c>
      <c r="Z257" s="42">
        <v>62</v>
      </c>
    </row>
    <row r="258" spans="1:26" x14ac:dyDescent="0.55000000000000004">
      <c r="A258" s="34" t="s">
        <v>346</v>
      </c>
      <c r="B258" s="7">
        <v>2021</v>
      </c>
      <c r="C258" s="41">
        <v>11</v>
      </c>
      <c r="D258" s="7"/>
      <c r="E258" s="35">
        <v>44369</v>
      </c>
      <c r="F258" s="8">
        <v>173</v>
      </c>
      <c r="G258" s="47">
        <v>44367</v>
      </c>
      <c r="H258" s="7">
        <v>171</v>
      </c>
      <c r="I258" s="41">
        <v>52</v>
      </c>
      <c r="J258" s="41">
        <v>1.4</v>
      </c>
      <c r="K258" s="7" t="s">
        <v>9</v>
      </c>
      <c r="L258" s="44"/>
      <c r="M258" s="34" t="s">
        <v>111</v>
      </c>
      <c r="N258" s="34" t="s">
        <v>112</v>
      </c>
      <c r="O258" s="34" t="s">
        <v>76</v>
      </c>
      <c r="P258" s="34" t="s">
        <v>363</v>
      </c>
      <c r="Q258" s="7" t="s">
        <v>14</v>
      </c>
      <c r="R258" s="7">
        <v>173</v>
      </c>
      <c r="S258" s="37">
        <v>18.100000000000001</v>
      </c>
      <c r="T258" s="38">
        <v>44455</v>
      </c>
      <c r="U258" s="39">
        <f t="shared" si="3"/>
        <v>86</v>
      </c>
      <c r="V258" s="41">
        <v>259</v>
      </c>
      <c r="W258" s="38">
        <v>44451</v>
      </c>
      <c r="X258" s="41">
        <v>255</v>
      </c>
      <c r="Y258" s="41">
        <v>142</v>
      </c>
      <c r="Z258" s="42">
        <v>34.799999999999997</v>
      </c>
    </row>
    <row r="259" spans="1:26" x14ac:dyDescent="0.55000000000000004">
      <c r="A259" s="34" t="s">
        <v>347</v>
      </c>
      <c r="B259" s="7">
        <v>2021</v>
      </c>
      <c r="C259" s="41">
        <v>30</v>
      </c>
      <c r="D259" s="7"/>
      <c r="E259" s="35">
        <v>44363</v>
      </c>
      <c r="F259" s="8">
        <v>167</v>
      </c>
      <c r="G259" s="47">
        <v>44360</v>
      </c>
      <c r="H259" s="7">
        <v>164</v>
      </c>
      <c r="I259" s="41">
        <v>51</v>
      </c>
      <c r="J259" s="41">
        <v>1.4</v>
      </c>
      <c r="K259" s="7" t="s">
        <v>9</v>
      </c>
      <c r="L259" s="44"/>
      <c r="M259" s="34" t="s">
        <v>111</v>
      </c>
      <c r="N259" s="34" t="s">
        <v>112</v>
      </c>
      <c r="O259" s="34" t="s">
        <v>76</v>
      </c>
      <c r="P259" s="34" t="s">
        <v>363</v>
      </c>
      <c r="Q259" s="7" t="s">
        <v>14</v>
      </c>
      <c r="R259" s="7">
        <v>173</v>
      </c>
      <c r="S259" s="37">
        <v>18.100000000000001</v>
      </c>
      <c r="T259" s="38">
        <v>44455</v>
      </c>
      <c r="U259" s="39">
        <f t="shared" si="3"/>
        <v>92</v>
      </c>
      <c r="V259" s="41">
        <v>259</v>
      </c>
      <c r="W259" s="38">
        <v>44451</v>
      </c>
      <c r="X259" s="41">
        <v>255</v>
      </c>
      <c r="Y259" s="41">
        <v>142</v>
      </c>
      <c r="Z259" s="42">
        <v>32.799999999999997</v>
      </c>
    </row>
    <row r="260" spans="1:26" x14ac:dyDescent="0.55000000000000004">
      <c r="A260" s="34" t="s">
        <v>348</v>
      </c>
      <c r="B260" s="7">
        <v>2021</v>
      </c>
      <c r="C260" s="41">
        <v>11</v>
      </c>
      <c r="D260" s="7"/>
      <c r="E260" s="35">
        <v>44378</v>
      </c>
      <c r="F260" s="8">
        <v>182</v>
      </c>
      <c r="G260" s="47">
        <v>44374</v>
      </c>
      <c r="H260" s="7">
        <v>178</v>
      </c>
      <c r="I260" s="41">
        <v>60</v>
      </c>
      <c r="J260" s="41">
        <v>2.9</v>
      </c>
      <c r="K260" s="7" t="s">
        <v>9</v>
      </c>
      <c r="L260" s="45">
        <v>12</v>
      </c>
      <c r="M260" s="34" t="s">
        <v>109</v>
      </c>
      <c r="N260" s="34" t="s">
        <v>110</v>
      </c>
      <c r="O260" s="7" t="s">
        <v>10</v>
      </c>
      <c r="P260" s="34" t="s">
        <v>364</v>
      </c>
      <c r="Q260" s="7" t="s">
        <v>14</v>
      </c>
      <c r="R260" s="7">
        <v>173</v>
      </c>
      <c r="S260" s="37">
        <v>18</v>
      </c>
      <c r="T260" s="38">
        <v>44458</v>
      </c>
      <c r="U260" s="39">
        <f t="shared" si="3"/>
        <v>80</v>
      </c>
      <c r="V260" s="41">
        <v>262</v>
      </c>
      <c r="W260" s="38">
        <v>44458</v>
      </c>
      <c r="X260" s="41">
        <v>262</v>
      </c>
      <c r="Y260" s="41">
        <v>139</v>
      </c>
      <c r="Z260" s="42">
        <v>37</v>
      </c>
    </row>
    <row r="261" spans="1:26" x14ac:dyDescent="0.55000000000000004">
      <c r="A261" s="34" t="s">
        <v>349</v>
      </c>
      <c r="B261" s="7">
        <v>2021</v>
      </c>
      <c r="C261" s="43">
        <v>11</v>
      </c>
      <c r="D261" s="7"/>
      <c r="E261" s="35">
        <v>44369</v>
      </c>
      <c r="F261" s="8">
        <v>173</v>
      </c>
      <c r="G261" s="47">
        <v>44367</v>
      </c>
      <c r="H261" s="7">
        <v>171</v>
      </c>
      <c r="I261" s="43">
        <v>50</v>
      </c>
      <c r="J261" s="43">
        <v>1.4</v>
      </c>
      <c r="K261" s="7" t="s">
        <v>9</v>
      </c>
      <c r="L261" s="44"/>
      <c r="M261" s="34" t="s">
        <v>111</v>
      </c>
      <c r="N261" s="34" t="s">
        <v>112</v>
      </c>
      <c r="O261" s="34" t="s">
        <v>76</v>
      </c>
      <c r="P261" s="34" t="s">
        <v>365</v>
      </c>
      <c r="Q261" s="7" t="s">
        <v>14</v>
      </c>
      <c r="R261" s="7">
        <v>173</v>
      </c>
      <c r="S261" s="37">
        <v>16.7</v>
      </c>
      <c r="T261" s="38">
        <v>44479</v>
      </c>
      <c r="U261" s="39">
        <f t="shared" si="3"/>
        <v>110</v>
      </c>
      <c r="V261" s="41">
        <v>283</v>
      </c>
      <c r="W261" s="38">
        <v>44479</v>
      </c>
      <c r="X261" s="41">
        <v>283</v>
      </c>
      <c r="Y261" s="41">
        <v>148</v>
      </c>
      <c r="Z261" s="42">
        <v>38.799999999999997</v>
      </c>
    </row>
    <row r="262" spans="1:26" x14ac:dyDescent="0.55000000000000004">
      <c r="A262" s="34" t="s">
        <v>350</v>
      </c>
      <c r="B262" s="7">
        <v>2021</v>
      </c>
      <c r="C262" s="43">
        <v>30</v>
      </c>
      <c r="D262" s="7"/>
      <c r="E262" s="35">
        <v>44378</v>
      </c>
      <c r="F262" s="8">
        <v>182</v>
      </c>
      <c r="G262" s="47">
        <v>44374</v>
      </c>
      <c r="H262" s="7">
        <v>178</v>
      </c>
      <c r="I262" s="43">
        <v>61</v>
      </c>
      <c r="J262" s="43">
        <v>2.5</v>
      </c>
      <c r="K262" s="7" t="s">
        <v>9</v>
      </c>
      <c r="L262" s="44">
        <v>9</v>
      </c>
      <c r="M262" s="34" t="s">
        <v>111</v>
      </c>
      <c r="N262" s="34" t="s">
        <v>112</v>
      </c>
      <c r="O262" s="34" t="s">
        <v>76</v>
      </c>
      <c r="P262" s="34" t="s">
        <v>366</v>
      </c>
      <c r="Q262" s="7" t="s">
        <v>14</v>
      </c>
      <c r="R262" s="7">
        <v>173</v>
      </c>
      <c r="S262" s="37">
        <v>14.8</v>
      </c>
      <c r="T262" s="38">
        <v>44488</v>
      </c>
      <c r="U262" s="39">
        <f t="shared" si="3"/>
        <v>110</v>
      </c>
      <c r="V262" s="41">
        <v>292</v>
      </c>
      <c r="W262" s="38">
        <v>44486</v>
      </c>
      <c r="X262" s="41">
        <v>290</v>
      </c>
      <c r="Y262" s="41">
        <v>172</v>
      </c>
      <c r="Z262" s="42">
        <v>54.5</v>
      </c>
    </row>
    <row r="263" spans="1:26" x14ac:dyDescent="0.55000000000000004">
      <c r="A263" s="34" t="s">
        <v>351</v>
      </c>
      <c r="B263" s="7">
        <v>2021</v>
      </c>
      <c r="C263" s="43">
        <v>11</v>
      </c>
      <c r="D263" s="7"/>
      <c r="E263" s="35">
        <v>44369</v>
      </c>
      <c r="F263" s="8">
        <v>173</v>
      </c>
      <c r="G263" s="47">
        <v>44367</v>
      </c>
      <c r="H263" s="7">
        <v>171</v>
      </c>
      <c r="I263" s="43">
        <v>61</v>
      </c>
      <c r="J263" s="43">
        <v>2.4</v>
      </c>
      <c r="K263" s="7" t="s">
        <v>9</v>
      </c>
      <c r="L263" s="44">
        <v>9</v>
      </c>
      <c r="M263" s="34" t="s">
        <v>111</v>
      </c>
      <c r="N263" s="34" t="s">
        <v>112</v>
      </c>
      <c r="O263" s="34" t="s">
        <v>76</v>
      </c>
      <c r="P263" s="34" t="s">
        <v>366</v>
      </c>
      <c r="Q263" s="7" t="s">
        <v>14</v>
      </c>
      <c r="R263" s="7">
        <v>173</v>
      </c>
      <c r="S263" s="37">
        <v>14.8</v>
      </c>
      <c r="T263" s="38">
        <v>44488</v>
      </c>
      <c r="U263" s="39">
        <f t="shared" ref="U263:U326" si="4">(T263-E263)</f>
        <v>119</v>
      </c>
      <c r="V263" s="41">
        <v>292</v>
      </c>
      <c r="W263" s="38">
        <v>44486</v>
      </c>
      <c r="X263" s="41">
        <v>290</v>
      </c>
      <c r="Y263" s="41">
        <v>167</v>
      </c>
      <c r="Z263" s="42">
        <v>55.1</v>
      </c>
    </row>
    <row r="264" spans="1:26" x14ac:dyDescent="0.55000000000000004">
      <c r="A264" s="34" t="s">
        <v>352</v>
      </c>
      <c r="B264" s="7">
        <v>2021</v>
      </c>
      <c r="C264" s="43">
        <v>278</v>
      </c>
      <c r="D264" s="7"/>
      <c r="E264" s="35">
        <v>44335</v>
      </c>
      <c r="F264" s="8">
        <v>139</v>
      </c>
      <c r="G264" s="47">
        <v>44332</v>
      </c>
      <c r="H264" s="8">
        <v>136</v>
      </c>
      <c r="I264" s="43">
        <v>47</v>
      </c>
      <c r="J264" s="43">
        <v>1.2</v>
      </c>
      <c r="K264" s="7" t="s">
        <v>11</v>
      </c>
      <c r="L264" s="8">
        <v>8</v>
      </c>
      <c r="M264" s="34" t="s">
        <v>109</v>
      </c>
      <c r="N264" s="34" t="s">
        <v>110</v>
      </c>
      <c r="O264" s="7" t="s">
        <v>10</v>
      </c>
      <c r="P264" s="34" t="s">
        <v>367</v>
      </c>
      <c r="Q264" s="7" t="s">
        <v>14</v>
      </c>
      <c r="R264" s="7">
        <v>173</v>
      </c>
      <c r="S264" s="37">
        <v>14.4</v>
      </c>
      <c r="T264" s="38">
        <v>44489</v>
      </c>
      <c r="U264" s="39">
        <f t="shared" si="4"/>
        <v>154</v>
      </c>
      <c r="V264" s="41">
        <v>293</v>
      </c>
      <c r="W264" s="38">
        <v>44486</v>
      </c>
      <c r="X264" s="41">
        <v>290</v>
      </c>
      <c r="Y264" s="41">
        <v>177</v>
      </c>
      <c r="Z264" s="42">
        <v>66.2</v>
      </c>
    </row>
    <row r="265" spans="1:26" x14ac:dyDescent="0.55000000000000004">
      <c r="A265" s="34" t="s">
        <v>353</v>
      </c>
      <c r="B265" s="7">
        <v>2021</v>
      </c>
      <c r="C265" s="43">
        <v>11</v>
      </c>
      <c r="D265" s="7"/>
      <c r="E265" s="35">
        <v>44369</v>
      </c>
      <c r="F265" s="8">
        <v>173</v>
      </c>
      <c r="G265" s="47">
        <v>44367</v>
      </c>
      <c r="H265" s="7">
        <v>171</v>
      </c>
      <c r="I265" s="43">
        <v>54</v>
      </c>
      <c r="J265" s="43">
        <v>1.6</v>
      </c>
      <c r="K265" s="7" t="s">
        <v>9</v>
      </c>
      <c r="L265" s="46"/>
      <c r="M265" s="34" t="s">
        <v>111</v>
      </c>
      <c r="N265" s="34" t="s">
        <v>112</v>
      </c>
      <c r="O265" s="34" t="s">
        <v>76</v>
      </c>
      <c r="P265" s="34" t="s">
        <v>368</v>
      </c>
      <c r="Q265" s="7" t="s">
        <v>14</v>
      </c>
      <c r="R265" s="7">
        <v>173</v>
      </c>
      <c r="S265" s="37">
        <v>13.7</v>
      </c>
      <c r="T265" s="38">
        <v>44496</v>
      </c>
      <c r="U265" s="39">
        <f t="shared" si="4"/>
        <v>127</v>
      </c>
      <c r="V265" s="41">
        <v>300</v>
      </c>
      <c r="W265" s="38">
        <v>44493</v>
      </c>
      <c r="X265" s="41">
        <v>297</v>
      </c>
      <c r="Y265" s="41">
        <v>177</v>
      </c>
      <c r="Z265" s="42">
        <v>62.8</v>
      </c>
    </row>
    <row r="266" spans="1:26" x14ac:dyDescent="0.55000000000000004">
      <c r="A266" s="34" t="s">
        <v>354</v>
      </c>
      <c r="B266" s="7">
        <v>2021</v>
      </c>
      <c r="C266" s="43">
        <v>30</v>
      </c>
      <c r="D266" s="7"/>
      <c r="E266" s="35">
        <v>44377</v>
      </c>
      <c r="F266" s="8">
        <v>181</v>
      </c>
      <c r="G266" s="47">
        <v>44374</v>
      </c>
      <c r="H266" s="8">
        <v>178</v>
      </c>
      <c r="I266" s="43">
        <v>58</v>
      </c>
      <c r="J266" s="43">
        <v>2</v>
      </c>
      <c r="K266" s="7" t="s">
        <v>9</v>
      </c>
      <c r="L266" s="8"/>
      <c r="M266" s="34" t="s">
        <v>111</v>
      </c>
      <c r="N266" s="34" t="s">
        <v>112</v>
      </c>
      <c r="O266" s="34" t="s">
        <v>76</v>
      </c>
      <c r="P266" s="34" t="s">
        <v>369</v>
      </c>
      <c r="Q266" s="7" t="s">
        <v>14</v>
      </c>
      <c r="R266" s="7">
        <v>173</v>
      </c>
      <c r="S266" s="37">
        <v>13.8</v>
      </c>
      <c r="T266" s="38">
        <v>44498</v>
      </c>
      <c r="U266" s="39">
        <f t="shared" si="4"/>
        <v>121</v>
      </c>
      <c r="V266" s="41">
        <v>302</v>
      </c>
      <c r="W266" s="38">
        <v>44493</v>
      </c>
      <c r="X266" s="41">
        <v>297</v>
      </c>
      <c r="Y266" s="41">
        <v>174</v>
      </c>
      <c r="Z266" s="42">
        <v>54.9</v>
      </c>
    </row>
    <row r="267" spans="1:26" x14ac:dyDescent="0.55000000000000004">
      <c r="A267" s="34" t="s">
        <v>355</v>
      </c>
      <c r="B267" s="7">
        <v>2021</v>
      </c>
      <c r="C267" s="43">
        <v>3</v>
      </c>
      <c r="D267" s="7"/>
      <c r="E267" s="35">
        <v>44392</v>
      </c>
      <c r="F267" s="8">
        <v>196</v>
      </c>
      <c r="G267" s="47">
        <v>44388</v>
      </c>
      <c r="H267" s="8">
        <v>192</v>
      </c>
      <c r="I267" s="43">
        <v>86</v>
      </c>
      <c r="J267" s="43">
        <v>7.5</v>
      </c>
      <c r="K267" s="7" t="s">
        <v>9</v>
      </c>
      <c r="L267" s="8">
        <v>9</v>
      </c>
      <c r="M267" s="34" t="s">
        <v>111</v>
      </c>
      <c r="N267" s="34" t="s">
        <v>112</v>
      </c>
      <c r="O267" s="34" t="s">
        <v>76</v>
      </c>
      <c r="P267" s="34" t="s">
        <v>369</v>
      </c>
      <c r="Q267" s="7" t="s">
        <v>14</v>
      </c>
      <c r="R267" s="7">
        <v>173</v>
      </c>
      <c r="S267" s="37">
        <v>13.8</v>
      </c>
      <c r="T267" s="38">
        <v>44498</v>
      </c>
      <c r="U267" s="39">
        <f t="shared" si="4"/>
        <v>106</v>
      </c>
      <c r="V267" s="41">
        <v>302</v>
      </c>
      <c r="W267" s="38">
        <v>44493</v>
      </c>
      <c r="X267" s="41">
        <v>297</v>
      </c>
      <c r="Y267" s="41">
        <v>196</v>
      </c>
      <c r="Z267" s="42">
        <v>89</v>
      </c>
    </row>
    <row r="268" spans="1:26" x14ac:dyDescent="0.55000000000000004">
      <c r="A268" s="34" t="s">
        <v>356</v>
      </c>
      <c r="B268" s="7">
        <v>2021</v>
      </c>
      <c r="C268" s="43">
        <v>3</v>
      </c>
      <c r="D268" s="7"/>
      <c r="E268" s="35">
        <v>44405</v>
      </c>
      <c r="F268" s="8">
        <v>209</v>
      </c>
      <c r="G268" s="47">
        <v>44402</v>
      </c>
      <c r="H268" s="8">
        <v>206</v>
      </c>
      <c r="I268" s="43">
        <v>86</v>
      </c>
      <c r="J268" s="43">
        <v>7</v>
      </c>
      <c r="K268" s="7" t="s">
        <v>9</v>
      </c>
      <c r="L268" s="8">
        <v>9</v>
      </c>
      <c r="M268" s="34" t="s">
        <v>111</v>
      </c>
      <c r="N268" s="34" t="s">
        <v>112</v>
      </c>
      <c r="O268" s="34" t="s">
        <v>76</v>
      </c>
      <c r="P268" s="34" t="s">
        <v>369</v>
      </c>
      <c r="Q268" s="7" t="s">
        <v>14</v>
      </c>
      <c r="R268" s="7">
        <v>173</v>
      </c>
      <c r="S268" s="37">
        <v>13.8</v>
      </c>
      <c r="T268" s="38">
        <v>44498</v>
      </c>
      <c r="U268" s="39">
        <f t="shared" si="4"/>
        <v>93</v>
      </c>
      <c r="V268" s="41">
        <v>302</v>
      </c>
      <c r="W268" s="38">
        <v>44493</v>
      </c>
      <c r="X268" s="41">
        <v>297</v>
      </c>
      <c r="Y268" s="41">
        <v>164</v>
      </c>
      <c r="Z268" s="42">
        <v>48.4</v>
      </c>
    </row>
    <row r="269" spans="1:26" x14ac:dyDescent="0.55000000000000004">
      <c r="A269" s="34" t="s">
        <v>357</v>
      </c>
      <c r="B269" s="7">
        <v>2021</v>
      </c>
      <c r="C269" s="43">
        <v>11</v>
      </c>
      <c r="D269" s="7"/>
      <c r="E269" s="35">
        <v>44378</v>
      </c>
      <c r="F269" s="8">
        <v>182</v>
      </c>
      <c r="G269" s="47">
        <v>44374</v>
      </c>
      <c r="H269" s="7">
        <v>178</v>
      </c>
      <c r="I269" s="43">
        <v>80</v>
      </c>
      <c r="J269" s="43">
        <v>6.2</v>
      </c>
      <c r="K269" s="7" t="s">
        <v>9</v>
      </c>
      <c r="L269" s="8">
        <v>12</v>
      </c>
      <c r="M269" s="34" t="s">
        <v>109</v>
      </c>
      <c r="N269" s="34" t="s">
        <v>110</v>
      </c>
      <c r="O269" s="7" t="s">
        <v>10</v>
      </c>
      <c r="P269" s="34" t="s">
        <v>369</v>
      </c>
      <c r="Q269" s="7" t="s">
        <v>14</v>
      </c>
      <c r="R269" s="7">
        <v>173</v>
      </c>
      <c r="S269" s="37">
        <v>13.8</v>
      </c>
      <c r="T269" s="38">
        <v>44498</v>
      </c>
      <c r="U269" s="39">
        <f t="shared" si="4"/>
        <v>120</v>
      </c>
      <c r="V269" s="41">
        <v>302</v>
      </c>
      <c r="W269" s="38">
        <v>44493</v>
      </c>
      <c r="X269" s="41">
        <v>297</v>
      </c>
      <c r="Y269" s="41">
        <v>180</v>
      </c>
      <c r="Z269" s="42">
        <v>63.6</v>
      </c>
    </row>
    <row r="270" spans="1:26" x14ac:dyDescent="0.55000000000000004">
      <c r="A270" s="34" t="s">
        <v>358</v>
      </c>
      <c r="B270" s="7">
        <v>2021</v>
      </c>
      <c r="C270" s="43">
        <v>30</v>
      </c>
      <c r="D270" s="7"/>
      <c r="E270" s="35">
        <v>44363</v>
      </c>
      <c r="F270" s="8">
        <v>167</v>
      </c>
      <c r="G270" s="47">
        <v>44360</v>
      </c>
      <c r="H270" s="7">
        <v>164</v>
      </c>
      <c r="I270" s="43">
        <v>72</v>
      </c>
      <c r="J270" s="43">
        <v>3.5</v>
      </c>
      <c r="K270" s="7" t="s">
        <v>9</v>
      </c>
      <c r="L270" s="8">
        <v>9</v>
      </c>
      <c r="M270" s="34" t="s">
        <v>111</v>
      </c>
      <c r="N270" s="34" t="s">
        <v>112</v>
      </c>
      <c r="O270" s="34" t="s">
        <v>76</v>
      </c>
      <c r="P270" s="34" t="s">
        <v>370</v>
      </c>
      <c r="Q270" s="7" t="s">
        <v>14</v>
      </c>
      <c r="R270" s="7">
        <v>173</v>
      </c>
      <c r="S270" s="37">
        <v>13</v>
      </c>
      <c r="T270" s="38">
        <v>44500</v>
      </c>
      <c r="U270" s="39">
        <f t="shared" si="4"/>
        <v>137</v>
      </c>
      <c r="V270" s="41">
        <v>304</v>
      </c>
      <c r="W270" s="38">
        <v>44500</v>
      </c>
      <c r="X270" s="41">
        <v>304</v>
      </c>
      <c r="Y270" s="41">
        <v>183</v>
      </c>
      <c r="Z270" s="42">
        <v>76.2</v>
      </c>
    </row>
    <row r="271" spans="1:26" x14ac:dyDescent="0.55000000000000004">
      <c r="A271" s="34" t="s">
        <v>359</v>
      </c>
      <c r="B271" s="7">
        <v>2021</v>
      </c>
      <c r="C271" s="43">
        <v>3</v>
      </c>
      <c r="D271" s="7"/>
      <c r="E271" s="35">
        <v>44392</v>
      </c>
      <c r="F271" s="8">
        <v>196</v>
      </c>
      <c r="G271" s="47">
        <v>44388</v>
      </c>
      <c r="H271" s="8">
        <v>192</v>
      </c>
      <c r="I271" s="43">
        <v>90</v>
      </c>
      <c r="J271" s="43">
        <v>7.5</v>
      </c>
      <c r="K271" s="7" t="s">
        <v>9</v>
      </c>
      <c r="L271" s="8">
        <v>9</v>
      </c>
      <c r="M271" s="34" t="s">
        <v>111</v>
      </c>
      <c r="N271" s="34" t="s">
        <v>112</v>
      </c>
      <c r="O271" s="34" t="s">
        <v>76</v>
      </c>
      <c r="P271" s="34" t="s">
        <v>370</v>
      </c>
      <c r="Q271" s="7" t="s">
        <v>14</v>
      </c>
      <c r="R271" s="7">
        <v>173</v>
      </c>
      <c r="S271" s="37">
        <v>13</v>
      </c>
      <c r="T271" s="38">
        <v>44500</v>
      </c>
      <c r="U271" s="39">
        <f t="shared" si="4"/>
        <v>108</v>
      </c>
      <c r="V271" s="41">
        <v>304</v>
      </c>
      <c r="W271" s="38">
        <v>44500</v>
      </c>
      <c r="X271" s="41">
        <v>304</v>
      </c>
      <c r="Y271" s="41">
        <v>182</v>
      </c>
      <c r="Z271" s="42">
        <v>69.099999999999994</v>
      </c>
    </row>
    <row r="272" spans="1:26" x14ac:dyDescent="0.55000000000000004">
      <c r="A272" s="34" t="s">
        <v>360</v>
      </c>
      <c r="B272" s="7">
        <v>2021</v>
      </c>
      <c r="C272" s="43">
        <v>43</v>
      </c>
      <c r="D272" s="7"/>
      <c r="E272" s="35">
        <v>44361</v>
      </c>
      <c r="F272" s="8">
        <v>165</v>
      </c>
      <c r="G272" s="47">
        <v>44360</v>
      </c>
      <c r="H272" s="7">
        <v>164</v>
      </c>
      <c r="I272" s="43">
        <v>47</v>
      </c>
      <c r="J272" s="43">
        <v>1.2</v>
      </c>
      <c r="K272" s="7" t="s">
        <v>11</v>
      </c>
      <c r="L272" s="8">
        <v>8</v>
      </c>
      <c r="M272" s="34" t="s">
        <v>109</v>
      </c>
      <c r="N272" s="34" t="s">
        <v>110</v>
      </c>
      <c r="O272" s="7" t="s">
        <v>10</v>
      </c>
      <c r="P272" s="34" t="s">
        <v>370</v>
      </c>
      <c r="Q272" s="7" t="s">
        <v>14</v>
      </c>
      <c r="R272" s="7">
        <v>173</v>
      </c>
      <c r="S272" s="37">
        <v>13</v>
      </c>
      <c r="T272" s="38">
        <v>44500</v>
      </c>
      <c r="U272" s="39">
        <f t="shared" si="4"/>
        <v>139</v>
      </c>
      <c r="V272" s="41">
        <v>304</v>
      </c>
      <c r="W272" s="38">
        <v>44500</v>
      </c>
      <c r="X272" s="41">
        <v>304</v>
      </c>
      <c r="Y272" s="41">
        <v>180</v>
      </c>
      <c r="Z272" s="42">
        <v>70.599999999999994</v>
      </c>
    </row>
    <row r="273" spans="1:26" x14ac:dyDescent="0.55000000000000004">
      <c r="A273" s="34" t="s">
        <v>361</v>
      </c>
      <c r="B273" s="7">
        <v>2021</v>
      </c>
      <c r="C273" s="43">
        <v>11</v>
      </c>
      <c r="D273" s="7"/>
      <c r="E273" s="35">
        <v>44383</v>
      </c>
      <c r="F273" s="8">
        <v>187</v>
      </c>
      <c r="G273" s="47">
        <v>44381</v>
      </c>
      <c r="H273" s="7">
        <v>185</v>
      </c>
      <c r="I273" s="43">
        <v>63</v>
      </c>
      <c r="J273" s="43">
        <v>2.6</v>
      </c>
      <c r="K273" s="7" t="s">
        <v>9</v>
      </c>
      <c r="L273" s="8">
        <v>9</v>
      </c>
      <c r="M273" s="34" t="s">
        <v>111</v>
      </c>
      <c r="N273" s="34" t="s">
        <v>112</v>
      </c>
      <c r="O273" s="34" t="s">
        <v>76</v>
      </c>
      <c r="P273" s="34" t="s">
        <v>370</v>
      </c>
      <c r="Q273" s="7" t="s">
        <v>14</v>
      </c>
      <c r="R273" s="7">
        <v>173</v>
      </c>
      <c r="S273" s="37">
        <v>13</v>
      </c>
      <c r="T273" s="38">
        <v>44500</v>
      </c>
      <c r="U273" s="39">
        <f t="shared" si="4"/>
        <v>117</v>
      </c>
      <c r="V273" s="41">
        <v>304</v>
      </c>
      <c r="W273" s="38">
        <v>44500</v>
      </c>
      <c r="X273" s="41">
        <v>304</v>
      </c>
      <c r="Y273" s="41">
        <v>172</v>
      </c>
      <c r="Z273" s="42">
        <v>54.8</v>
      </c>
    </row>
  </sheetData>
  <sortState xmlns:xlrd2="http://schemas.microsoft.com/office/spreadsheetml/2017/richdata2" ref="A7:Z66">
    <sortCondition ref="R7:R66"/>
    <sortCondition ref="A7:A66"/>
  </sortState>
  <dataValidations count="1">
    <dataValidation type="list" allowBlank="1" showInputMessage="1" showErrorMessage="1" sqref="O100" xr:uid="{BEB814CC-DFA6-4F3A-88A8-DB322718B2E2}">
      <formula1>DvListSource2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E8FB-FA05-4EA3-9FF5-57CA5C527F59}">
  <dimension ref="A1:B30"/>
  <sheetViews>
    <sheetView workbookViewId="0">
      <selection activeCell="B32" sqref="B32"/>
    </sheetView>
  </sheetViews>
  <sheetFormatPr defaultRowHeight="14.4" x14ac:dyDescent="0.55000000000000004"/>
  <cols>
    <col min="1" max="1" width="14.5234375" customWidth="1"/>
    <col min="2" max="2" width="86.3671875" customWidth="1"/>
  </cols>
  <sheetData>
    <row r="1" spans="1:2" x14ac:dyDescent="0.55000000000000004">
      <c r="A1" t="s">
        <v>373</v>
      </c>
    </row>
    <row r="4" spans="1:2" x14ac:dyDescent="0.55000000000000004">
      <c r="A4" s="49" t="s">
        <v>371</v>
      </c>
      <c r="B4" s="49" t="s">
        <v>372</v>
      </c>
    </row>
    <row r="5" spans="1:2" x14ac:dyDescent="0.55000000000000004">
      <c r="A5" s="7" t="s">
        <v>0</v>
      </c>
      <c r="B5" t="s">
        <v>374</v>
      </c>
    </row>
    <row r="6" spans="1:2" x14ac:dyDescent="0.55000000000000004">
      <c r="A6" s="7" t="s">
        <v>1</v>
      </c>
      <c r="B6" t="s">
        <v>375</v>
      </c>
    </row>
    <row r="7" spans="1:2" x14ac:dyDescent="0.55000000000000004">
      <c r="A7" s="7" t="s">
        <v>92</v>
      </c>
      <c r="B7" t="s">
        <v>376</v>
      </c>
    </row>
    <row r="8" spans="1:2" x14ac:dyDescent="0.55000000000000004">
      <c r="A8" s="7" t="s">
        <v>2</v>
      </c>
      <c r="B8" t="s">
        <v>377</v>
      </c>
    </row>
    <row r="9" spans="1:2" x14ac:dyDescent="0.55000000000000004">
      <c r="A9" s="7" t="s">
        <v>3</v>
      </c>
      <c r="B9" t="s">
        <v>378</v>
      </c>
    </row>
    <row r="10" spans="1:2" x14ac:dyDescent="0.55000000000000004">
      <c r="A10" s="7" t="s">
        <v>4</v>
      </c>
      <c r="B10" t="s">
        <v>379</v>
      </c>
    </row>
    <row r="11" spans="1:2" x14ac:dyDescent="0.55000000000000004">
      <c r="A11" s="7" t="s">
        <v>5</v>
      </c>
      <c r="B11" t="s">
        <v>380</v>
      </c>
    </row>
    <row r="12" spans="1:2" x14ac:dyDescent="0.55000000000000004">
      <c r="A12" s="7" t="s">
        <v>6</v>
      </c>
      <c r="B12" t="s">
        <v>381</v>
      </c>
    </row>
    <row r="13" spans="1:2" x14ac:dyDescent="0.55000000000000004">
      <c r="A13" s="7" t="s">
        <v>93</v>
      </c>
      <c r="B13" t="s">
        <v>382</v>
      </c>
    </row>
    <row r="14" spans="1:2" x14ac:dyDescent="0.55000000000000004">
      <c r="A14" s="7" t="s">
        <v>94</v>
      </c>
      <c r="B14" t="s">
        <v>383</v>
      </c>
    </row>
    <row r="15" spans="1:2" x14ac:dyDescent="0.55000000000000004">
      <c r="A15" s="7" t="s">
        <v>342</v>
      </c>
      <c r="B15" t="s">
        <v>384</v>
      </c>
    </row>
    <row r="16" spans="1:2" x14ac:dyDescent="0.55000000000000004">
      <c r="A16" s="7" t="s">
        <v>7</v>
      </c>
      <c r="B16" t="s">
        <v>385</v>
      </c>
    </row>
    <row r="17" spans="1:2" x14ac:dyDescent="0.55000000000000004">
      <c r="A17" s="7" t="s">
        <v>107</v>
      </c>
      <c r="B17" t="s">
        <v>386</v>
      </c>
    </row>
    <row r="18" spans="1:2" x14ac:dyDescent="0.55000000000000004">
      <c r="A18" s="7" t="s">
        <v>108</v>
      </c>
      <c r="B18" t="s">
        <v>387</v>
      </c>
    </row>
    <row r="19" spans="1:2" x14ac:dyDescent="0.55000000000000004">
      <c r="A19" s="7" t="s">
        <v>8</v>
      </c>
      <c r="B19" t="s">
        <v>388</v>
      </c>
    </row>
    <row r="20" spans="1:2" x14ac:dyDescent="0.55000000000000004">
      <c r="A20" s="7" t="s">
        <v>95</v>
      </c>
      <c r="B20" t="s">
        <v>389</v>
      </c>
    </row>
    <row r="21" spans="1:2" x14ac:dyDescent="0.55000000000000004">
      <c r="A21" s="7" t="s">
        <v>96</v>
      </c>
      <c r="B21" t="s">
        <v>390</v>
      </c>
    </row>
    <row r="22" spans="1:2" x14ac:dyDescent="0.55000000000000004">
      <c r="A22" s="7" t="s">
        <v>97</v>
      </c>
      <c r="B22" t="s">
        <v>391</v>
      </c>
    </row>
    <row r="23" spans="1:2" x14ac:dyDescent="0.55000000000000004">
      <c r="A23" s="7" t="s">
        <v>98</v>
      </c>
      <c r="B23" t="s">
        <v>392</v>
      </c>
    </row>
    <row r="24" spans="1:2" x14ac:dyDescent="0.55000000000000004">
      <c r="A24" s="7" t="s">
        <v>99</v>
      </c>
      <c r="B24" t="s">
        <v>393</v>
      </c>
    </row>
    <row r="25" spans="1:2" x14ac:dyDescent="0.55000000000000004">
      <c r="A25" s="39" t="s">
        <v>91</v>
      </c>
      <c r="B25" t="s">
        <v>394</v>
      </c>
    </row>
    <row r="26" spans="1:2" x14ac:dyDescent="0.55000000000000004">
      <c r="A26" s="7" t="s">
        <v>100</v>
      </c>
      <c r="B26" t="s">
        <v>395</v>
      </c>
    </row>
    <row r="27" spans="1:2" x14ac:dyDescent="0.55000000000000004">
      <c r="A27" s="7" t="s">
        <v>101</v>
      </c>
      <c r="B27" t="s">
        <v>396</v>
      </c>
    </row>
    <row r="28" spans="1:2" x14ac:dyDescent="0.55000000000000004">
      <c r="A28" s="7" t="s">
        <v>102</v>
      </c>
      <c r="B28" t="s">
        <v>397</v>
      </c>
    </row>
    <row r="29" spans="1:2" x14ac:dyDescent="0.55000000000000004">
      <c r="A29" s="7" t="s">
        <v>103</v>
      </c>
      <c r="B29" t="s">
        <v>398</v>
      </c>
    </row>
    <row r="30" spans="1:2" x14ac:dyDescent="0.55000000000000004">
      <c r="A30" s="7" t="s">
        <v>104</v>
      </c>
      <c r="B30" t="s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Tiffan, Kenneth F.</dc:creator>
  <cp:lastModifiedBy>Tiffan, Kenneth F</cp:lastModifiedBy>
  <cp:lastPrinted>2024-09-13T14:32:12Z</cp:lastPrinted>
  <dcterms:created xsi:type="dcterms:W3CDTF">2019-11-08T16:44:00Z</dcterms:created>
  <dcterms:modified xsi:type="dcterms:W3CDTF">2024-09-27T14:51:25Z</dcterms:modified>
</cp:coreProperties>
</file>